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X:\Rinforzi Strutturali_Compositi\16_Manuale Consolidamento\3_Voci analisi prezzi\2026 Voci Analisi Prezzi - Manuale\"/>
    </mc:Choice>
  </mc:AlternateContent>
  <xr:revisionPtr revIDLastSave="0" documentId="13_ncr:1_{A14CDEBC-A21C-451D-9EDA-444C2BC0EC63}" xr6:coauthVersionLast="47" xr6:coauthVersionMax="47" xr10:uidLastSave="{00000000-0000-0000-0000-000000000000}"/>
  <workbookProtection workbookAlgorithmName="SHA-512" workbookHashValue="7qv417iIZXg+ViyG3hsQpYGk1+WRn6PPztYuhaAlLDFnKCj1ZlsBRfsbVYP0hZDJnlPKRzUOXP+l21Q0+ktCuA==" workbookSaltValue="w9SkFFPk/zy4AT9btzG2Fw==" workbookSpinCount="100000" lockStructure="1"/>
  <bookViews>
    <workbookView xWindow="-110" yWindow="-110" windowWidth="19420" windowHeight="11500" xr2:uid="{00000000-000D-0000-FFFF-FFFF00000000}"/>
  </bookViews>
  <sheets>
    <sheet name="Analisi" sheetId="102" r:id="rId1"/>
    <sheet name="Costruzione_voce_prezzo" sheetId="120" state="hidden" r:id="rId2"/>
    <sheet name="Caratteristiche_sistemi" sheetId="119" state="hidden" r:id="rId3"/>
    <sheet name="Unità misura e prezzi" sheetId="126" state="hidden" r:id="rId4"/>
  </sheets>
  <externalReferences>
    <externalReference r:id="rId5"/>
  </externalReferences>
  <definedNames>
    <definedName name="_xlnm._FilterDatabase" localSheetId="0" hidden="1">Analisi!$A$14:$G$24</definedName>
    <definedName name="AUS">OFFSET([1]Analisi!$B$3,0,0,COUNTA([1]Analisi!$B:$B),20)</definedName>
    <definedName name="CAR">Caratteristiche_sistemi!$B$8:$D$10</definedName>
    <definedName name="GEO">Caratteristiche_sistemi!$C$6</definedName>
    <definedName name="MAT" comment="Materiali inghisaggio">Caratteristiche_sistemi!$C$4:$C$5</definedName>
    <definedName name="PRZ">'Unità misura e prezzi'!$B$2:$E$87</definedName>
    <definedName name="SUP" comment="Supporto">Caratteristiche_sistemi!$B$4:$B$5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7" i="126" l="1"/>
  <c r="D77" i="126"/>
  <c r="D76" i="126"/>
  <c r="D75" i="126"/>
  <c r="D74" i="126"/>
  <c r="G42" i="126"/>
  <c r="F27" i="102" l="1"/>
  <c r="F24" i="102"/>
  <c r="F23" i="102"/>
  <c r="F21" i="102"/>
  <c r="F20" i="102"/>
  <c r="F18" i="102"/>
  <c r="F17" i="102"/>
  <c r="B3" i="120"/>
  <c r="A37" i="102"/>
  <c r="A27" i="102"/>
  <c r="E27" i="102" s="1"/>
  <c r="E10" i="119"/>
  <c r="E9" i="119"/>
  <c r="F19" i="102"/>
  <c r="F22" i="102"/>
  <c r="H3" i="120" l="1"/>
  <c r="F32" i="102" l="1"/>
  <c r="A28" i="102"/>
  <c r="F28" i="102" s="1"/>
  <c r="D28" i="102" l="1"/>
  <c r="E28" i="102"/>
  <c r="E32" i="102" l="1"/>
  <c r="D3" i="120"/>
  <c r="F3" i="120"/>
  <c r="L3" i="120" l="1"/>
  <c r="A41" i="102" s="1"/>
  <c r="J3" i="120"/>
  <c r="A8" i="102" s="1"/>
  <c r="D25" i="102" l="1"/>
  <c r="D26" i="102" l="1"/>
  <c r="D29" i="102"/>
  <c r="G28" i="102" l="1"/>
  <c r="G27" i="102" l="1"/>
  <c r="G20" i="102"/>
  <c r="G23" i="102"/>
  <c r="G24" i="102"/>
  <c r="G21" i="102"/>
  <c r="G32" i="102" l="1"/>
  <c r="G31" i="102"/>
  <c r="G29" i="102" l="1"/>
  <c r="G33" i="102"/>
  <c r="G18" i="102" l="1"/>
  <c r="G17" i="102" l="1"/>
  <c r="G25" i="102" s="1"/>
  <c r="G34" i="102" s="1"/>
  <c r="G35" i="102" s="1"/>
  <c r="G36" i="102" s="1"/>
  <c r="G38" i="102" s="1"/>
</calcChain>
</file>

<file path=xl/sharedStrings.xml><?xml version="1.0" encoding="utf-8"?>
<sst xmlns="http://schemas.openxmlformats.org/spreadsheetml/2006/main" count="322" uniqueCount="187">
  <si>
    <t>DESCRIZIONE</t>
  </si>
  <si>
    <t>U.M.</t>
  </si>
  <si>
    <t>PREZZO COMPLETO</t>
  </si>
  <si>
    <t>QUANTITA'</t>
  </si>
  <si>
    <t>NOLO DI STRUMENTAZIONE DA CANTIERE</t>
  </si>
  <si>
    <t>PREZZO UNITARIO*</t>
  </si>
  <si>
    <t>TRASPORTO MATERIALI DI CONSUMO</t>
  </si>
  <si>
    <t xml:space="preserve">RISORSE UMANE (RU) </t>
  </si>
  <si>
    <t xml:space="preserve">PRODOTTI DA COSTRUZIONE (PR) </t>
  </si>
  <si>
    <t>sommano PR</t>
  </si>
  <si>
    <t xml:space="preserve">ATTREZZATURE (AT) </t>
  </si>
  <si>
    <t>sommano AT</t>
  </si>
  <si>
    <t>Costo indiretto (SG) 17,00%</t>
  </si>
  <si>
    <t>Costo figurativo (U) 10,00%</t>
  </si>
  <si>
    <t xml:space="preserve">Voce di capitolato </t>
  </si>
  <si>
    <t>Colonna1</t>
  </si>
  <si>
    <t>Colonna3</t>
  </si>
  <si>
    <t>Colonna4</t>
  </si>
  <si>
    <t>Colonna5</t>
  </si>
  <si>
    <t>Colonna6</t>
  </si>
  <si>
    <t>Voce concatenata</t>
  </si>
  <si>
    <t>sommano RU</t>
  </si>
  <si>
    <t>UM</t>
  </si>
  <si>
    <t>Prezzo</t>
  </si>
  <si>
    <t xml:space="preserve">Prodotto </t>
  </si>
  <si>
    <t>Costo Tecnico (CT)</t>
  </si>
  <si>
    <t>RU+PR+AT+SG+U</t>
  </si>
  <si>
    <t>Perforazione con trapano e pulizia del foro</t>
  </si>
  <si>
    <t xml:space="preserve">Laterizi nuovi </t>
  </si>
  <si>
    <t>Colonna7</t>
  </si>
  <si>
    <t>Colonna8</t>
  </si>
  <si>
    <t>Supporto</t>
  </si>
  <si>
    <t>Materiale inghisaggio</t>
  </si>
  <si>
    <t xml:space="preserve"> PREZZO COMPLESSIVO PER SINGOLA CONNESSIONE                 </t>
  </si>
  <si>
    <t>Materiali inghisaggio</t>
  </si>
  <si>
    <t xml:space="preserve">Supporto </t>
  </si>
  <si>
    <t>Inghisaggio/iniezione foro</t>
  </si>
  <si>
    <t>Inserimento del connettore</t>
  </si>
  <si>
    <t>cad</t>
  </si>
  <si>
    <t>(stima per inghisaggio)</t>
  </si>
  <si>
    <t>Colonna9</t>
  </si>
  <si>
    <t xml:space="preserve">- tipo </t>
  </si>
  <si>
    <t xml:space="preserve">di Kerakoll. </t>
  </si>
  <si>
    <t xml:space="preserve">Geolite </t>
  </si>
  <si>
    <t xml:space="preserve">Geolite Gel </t>
  </si>
  <si>
    <t xml:space="preserve">Geolite Microsilicato </t>
  </si>
  <si>
    <t xml:space="preserve">Geolite Magma </t>
  </si>
  <si>
    <t xml:space="preserve">Geocalce F Antisismico </t>
  </si>
  <si>
    <t xml:space="preserve">Geocalce G Antisismico </t>
  </si>
  <si>
    <t xml:space="preserve">Geocalce FL Antisismico </t>
  </si>
  <si>
    <t xml:space="preserve">Geocalce Intonaco </t>
  </si>
  <si>
    <t xml:space="preserve">Geocalce Multiuso </t>
  </si>
  <si>
    <t xml:space="preserve">Geosteel G600 </t>
  </si>
  <si>
    <t xml:space="preserve">Geosteel G1200 </t>
  </si>
  <si>
    <t xml:space="preserve">Geosteel G2000 </t>
  </si>
  <si>
    <t xml:space="preserve">Geosteel G3300 </t>
  </si>
  <si>
    <t xml:space="preserve">Geosteel Grid 200 </t>
  </si>
  <si>
    <t xml:space="preserve">Geosteel Grid 400 </t>
  </si>
  <si>
    <t xml:space="preserve">Geo Grid 120 </t>
  </si>
  <si>
    <t xml:space="preserve">Rinforzo ARV 100 </t>
  </si>
  <si>
    <t xml:space="preserve">Iniettore&amp;Connettore Geosteel </t>
  </si>
  <si>
    <t xml:space="preserve">Rasobuild Eco Fino </t>
  </si>
  <si>
    <t xml:space="preserve">Biocalce Intonachino Fino </t>
  </si>
  <si>
    <t xml:space="preserve">Biocalce Intonaco Fino </t>
  </si>
  <si>
    <t xml:space="preserve">Biocalce Pietra </t>
  </si>
  <si>
    <t xml:space="preserve">Epofill </t>
  </si>
  <si>
    <t xml:space="preserve">Steel Fiber </t>
  </si>
  <si>
    <t xml:space="preserve">Ghiaia 3.6 </t>
  </si>
  <si>
    <t xml:space="preserve">Rasobuild Eco Top Fino </t>
  </si>
  <si>
    <t xml:space="preserve">Geocalce Tenace </t>
  </si>
  <si>
    <t xml:space="preserve">Epofix </t>
  </si>
  <si>
    <t>Calcolo euro/litro</t>
  </si>
  <si>
    <t xml:space="preserve">Biocalce Silicato Consolidante </t>
  </si>
  <si>
    <t xml:space="preserve">Biocalce Silicato Fondo </t>
  </si>
  <si>
    <t xml:space="preserve">Biocalce Silicato Puro Pittura </t>
  </si>
  <si>
    <t xml:space="preserve">Epobinder </t>
  </si>
  <si>
    <t>585 ml</t>
  </si>
  <si>
    <t xml:space="preserve">barra filettata M16 di lunghezza 200 mm, in acciaio S235 zincato di spessore 20 mm e dimensioni 250x70 mm </t>
  </si>
  <si>
    <t xml:space="preserve">Steel Connect Wall </t>
  </si>
  <si>
    <t xml:space="preserve">Caratteristiche tecniche: Resistenza a trazione del connettore, valore medio ≥ 31 kN; Resistenza a trazione del sistema di connessione non plasticizzato, valore medio ≥ 28 kN; Resistenza a trazione del sistema di connessione plasticizzato, valore medio ≥ 25 kN; Resistenza a taglio del connettore per spostamento pari a 4 mm, valore medio ≥ 20 kN. </t>
  </si>
  <si>
    <t xml:space="preserve">geomalta strutturale traspirante fluida a base di pura calce idraulica naturale NHL 3.5 </t>
  </si>
  <si>
    <t xml:space="preserve">geomalta minerale certificata e colabile, a base di geolegante a bassissimo contenuto di polimeri petrolchimici ed esente da fibre organiche </t>
  </si>
  <si>
    <t xml:space="preserve">Muratura </t>
  </si>
  <si>
    <t xml:space="preserve">Calcestruzzo </t>
  </si>
  <si>
    <t xml:space="preserve">Caratteristiche della malta certificate: classe della malta G/M15 (EN 998/2), permeabilità al vapore acqueo da 15 a 35 (EN 1745), resistenza a compressione a 28 gg ≥ 15 N/mm2 (EN 1015-11), modulo elastico 9,5 GPa (EN 13412), tensione di aderenza della barra inghisata ≥ 3,5 MPa. </t>
  </si>
  <si>
    <t xml:space="preserve">La malta è provvista di marcatura CE e conforme ai requisiti prestazionali richiesti dalla Norma EN 1504-7 per la passivazione delle barre di armatura, dalla EN 1504‑3, Classe R4 (stagionatura CC e PCC) per la ricostruzione volumetrica e il consolidamento, dalla EN 1504-6 per l’ancoraggio ad effetto espansivo di armatura in acciaio; nessuna corrosione della barra metallica (EN 15183), resistenza a compressione a 28 gg &gt; 75 MPa (EN 12190), resistenza a trazione per flessione a 28 gg &gt; 9 MPa (EN 196-1), legame di aderenza a 28 gg &gt; 2 MPa (EN 1542), modulo elastico E a 28 gg ≥ 20 GPa (EN 13412), resistente alla carbonatazione (EN 13295). </t>
  </si>
  <si>
    <t>CONNESSIONE DEL PIANO RIGIDO CON ELEMENTI SISMO-RESISTENTI</t>
  </si>
  <si>
    <t>OPERAIO QUALIFICATO (M01003)</t>
  </si>
  <si>
    <t>NOTE</t>
  </si>
  <si>
    <t>OPERAIO SPECIALIZZATO (M01002)</t>
  </si>
  <si>
    <t>Per i materiali presenti nelle voci al metro lineare, è presente la formula in base al numero della tavola per cambiare l'unità di misura. Per cambiare le unità di misura della tavola vedere il foglio "Ausiliario"</t>
  </si>
  <si>
    <t>OPERAIO COMUNE (M01004)</t>
  </si>
  <si>
    <t xml:space="preserve">Benesserebio </t>
  </si>
  <si>
    <t xml:space="preserve">Primer Uni </t>
  </si>
  <si>
    <t xml:space="preserve">Steel Connect C10 </t>
  </si>
  <si>
    <t xml:space="preserve">Steel Connect C12 </t>
  </si>
  <si>
    <t>A5-200</t>
  </si>
  <si>
    <t>A5-300</t>
  </si>
  <si>
    <t>A5-500</t>
  </si>
  <si>
    <t>A5-700</t>
  </si>
  <si>
    <t>F5-200</t>
  </si>
  <si>
    <t>F5-300</t>
  </si>
  <si>
    <t>F5-500</t>
  </si>
  <si>
    <t>F5-700</t>
  </si>
  <si>
    <t>P5</t>
  </si>
  <si>
    <t>D5</t>
  </si>
  <si>
    <t>A8-200</t>
  </si>
  <si>
    <t>A8-300</t>
  </si>
  <si>
    <t>A8-500</t>
  </si>
  <si>
    <t>A8-700</t>
  </si>
  <si>
    <t>F8-200</t>
  </si>
  <si>
    <t>F8-300</t>
  </si>
  <si>
    <t>F8-500</t>
  </si>
  <si>
    <t>F8-700</t>
  </si>
  <si>
    <t>P8</t>
  </si>
  <si>
    <t>D8</t>
  </si>
  <si>
    <t>PV5-125</t>
  </si>
  <si>
    <t>PV5-160</t>
  </si>
  <si>
    <t>Bullone-d8</t>
  </si>
  <si>
    <t>Dado-d8</t>
  </si>
  <si>
    <t>Rondella-d8</t>
  </si>
  <si>
    <t>MMS-plus SS 16x130</t>
  </si>
  <si>
    <t>Geolite 40</t>
  </si>
  <si>
    <t>h</t>
  </si>
  <si>
    <t>kg</t>
  </si>
  <si>
    <t>l</t>
  </si>
  <si>
    <t>m</t>
  </si>
  <si>
    <t xml:space="preserve">Connettore Steel Dryfast 10 </t>
  </si>
  <si>
    <t xml:space="preserve">Tassello Steel Dryfast 8 </t>
  </si>
  <si>
    <t xml:space="preserve">Tassello Steel Dryfast 10 </t>
  </si>
  <si>
    <t xml:space="preserve">Glass Net 315 </t>
  </si>
  <si>
    <t>mq</t>
  </si>
  <si>
    <t xml:space="preserve">Glass Net 450 </t>
  </si>
  <si>
    <t xml:space="preserve">Glass Net 615 </t>
  </si>
  <si>
    <t xml:space="preserve">Glass Net A305 </t>
  </si>
  <si>
    <t xml:space="preserve">Glass Connect L8-100 </t>
  </si>
  <si>
    <t xml:space="preserve">Glass Connect L8-200 </t>
  </si>
  <si>
    <t xml:space="preserve">Glass Connect L8-400 </t>
  </si>
  <si>
    <t xml:space="preserve">Glass Connect L8-600 </t>
  </si>
  <si>
    <t xml:space="preserve">Glass Connect L10-100 </t>
  </si>
  <si>
    <t xml:space="preserve">Glass Connect L10-200 </t>
  </si>
  <si>
    <t xml:space="preserve">Glass Connect L10-400 </t>
  </si>
  <si>
    <t xml:space="preserve">Glass Connect L10-600 </t>
  </si>
  <si>
    <t xml:space="preserve">Resinglass </t>
  </si>
  <si>
    <t>ml</t>
  </si>
  <si>
    <t xml:space="preserve">Biocalce Muratura </t>
  </si>
  <si>
    <t xml:space="preserve">Metric R4 Tixo </t>
  </si>
  <si>
    <t xml:space="preserve">Metric R3 Tixo </t>
  </si>
  <si>
    <t xml:space="preserve">Steel Connect C6-75 </t>
  </si>
  <si>
    <t xml:space="preserve">Steel Connect C6-120 </t>
  </si>
  <si>
    <t xml:space="preserve">Steel Connect C6-160 </t>
  </si>
  <si>
    <t xml:space="preserve">Steel Connect C6-240 </t>
  </si>
  <si>
    <t xml:space="preserve">Steel Connect C6-300 </t>
  </si>
  <si>
    <t xml:space="preserve">Steel Connect S5-50 </t>
  </si>
  <si>
    <t xml:space="preserve">Steel Connect R </t>
  </si>
  <si>
    <t xml:space="preserve">Bussola retinata 16x1000 </t>
  </si>
  <si>
    <t>Bussola retinata 20x1000</t>
  </si>
  <si>
    <t>Keraklima Eco Granello</t>
  </si>
  <si>
    <t xml:space="preserve">L'inghisaggio della barra è realizzato con </t>
  </si>
  <si>
    <t>Il prezzo è per singola unità di connessione posta in opera comprensivo della realizzazione e preparazione del foro per l'inserimento delle barre. È altresì compresa la fornitura e posa in opera di tutti i materiali sopra descritti e quanto altro occorre per dare il lavoro finito. Sono esclusi: l'eventuale bonifica delle zone degradate e ripristino del substrato; le prove di accettazione del materiale; le indagini pre e post intervento; tutti i sussidi necessari per l'esecuzione dei lavori ricadenti all'interno dei costi della sicurezza indiretti.</t>
  </si>
  <si>
    <t xml:space="preserve">
L'intervento si svolge nelle seguenti fasi: realizzazione e pulizia del foro con diametro di almeno 24 mm e profondità di ancoraggio 200 mm; riempimento del foro con l'iniezione fino a circa i 2/3 della profondità e inghisaggio della barra M16 all'interno del foro; riposizionamento sul supporto della base del connettore e serraggio del dado all'indurimento della matrice utilizzata per inghisaggio. 
La quantificazione è espressa per singolo connettore effettivamente posto in opera </t>
  </si>
  <si>
    <t xml:space="preserve">ancorante chimico in resina epossidica bicomponente </t>
  </si>
  <si>
    <t xml:space="preserve">Caratteristiche tecniche certificate dell'ancorante: specifico per ancoraggi di sistemi compositi, ancoraggi e connessioni di barre d’armatura post-installate, provvisto di marcatura CE e benestare tecnico europeo ETA per ancoraggi dei sistemi compositi SRG, sistemi di ancoraggio e fissaggio di elementi in acciaio su calcestruzzo fessurato e non fessurato, in categoria sismica C2 e conforme ai requisiti prestazionali richiesti dalla norma EN 1504-6 per l’inghisaggio di barre di ancoraggio, temperatura di esercizio -40°C +72 °C. Il sistema di iniezione deve presentare una resistenza caratteristica di adesione in condizioni sismiche ETA C2 almeno pari a 5,1 MPa per un diametro M24, secondo EAD 330499-01-0601 (Opzione 1, Allegato E), resistenza alla compressione 44,2 MPa, resistenza alla compressione 122 MPa e vita utile certificata 100 anni secondo EAD 330499-01-0601 (Allegato C). </t>
  </si>
  <si>
    <t xml:space="preserve">Rinforzo V 50 </t>
  </si>
  <si>
    <t xml:space="preserve">Rinforzo V 40 </t>
  </si>
  <si>
    <t xml:space="preserve">Flex Paint </t>
  </si>
  <si>
    <t xml:space="preserve">Universal Wall Primer </t>
  </si>
  <si>
    <t xml:space="preserve">Steel Connect W 45-100 </t>
  </si>
  <si>
    <t xml:space="preserve">Steel Connect W 90-80 </t>
  </si>
  <si>
    <t xml:space="preserve">Steel Connect W 45-160 </t>
  </si>
  <si>
    <t xml:space="preserve">Steel Connect W 90-120 </t>
  </si>
  <si>
    <t xml:space="preserve">Steel Connect W 2x45-160 </t>
  </si>
  <si>
    <t xml:space="preserve">Steel Connect W 2x90-120 </t>
  </si>
  <si>
    <t xml:space="preserve">Steel Dryfast 6 - AISI 316 </t>
  </si>
  <si>
    <t xml:space="preserve">Steel Dryfast 8 - AISI 316 </t>
  </si>
  <si>
    <t xml:space="preserve">Steel Dryfast 10 - AISI 316 </t>
  </si>
  <si>
    <t xml:space="preserve">Steel Dryfast 12 - AISI 316 </t>
  </si>
  <si>
    <t xml:space="preserve">Steel Dryfast 6 - AISI 304 </t>
  </si>
  <si>
    <t xml:space="preserve">Steel Dryfast 8 - AISI 304 </t>
  </si>
  <si>
    <t xml:space="preserve">Steel Dryfast 10 - AISI 304 </t>
  </si>
  <si>
    <t xml:space="preserve">Steel Dryfast 12 - AISI 304 </t>
  </si>
  <si>
    <t xml:space="preserve">Steel Fiber Hook </t>
  </si>
  <si>
    <t xml:space="preserve">Geolite Magma Xenon &amp; Steel Fiber </t>
  </si>
  <si>
    <t>pz</t>
  </si>
  <si>
    <t xml:space="preserve">Geolite Magma Xenon &amp; Steel Fiber Hook </t>
  </si>
  <si>
    <t xml:space="preserve">Geolite Neos &amp; Steel Fiber Hook </t>
  </si>
  <si>
    <t>* Prezzi materiali Kerakoll = Listino 05-2026. Prezzi manodopera = Prezziario DEI (I Semestre 2026) - Media Nazionale.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</si>
</sst>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"/>
    <numFmt numFmtId="165" formatCode="[$€-2]\ #,##0.00"/>
    <numFmt numFmtId="166" formatCode="[$€-2]\ #,##0.000"/>
    <numFmt numFmtId="167" formatCode="[$€-2]\ #,##0.00;[Red]\-[$€-2]\ #,##0.00"/>
    <numFmt numFmtId="168" formatCode="[$€-2]\ #,##0.000;[Red]\-[$€-2]\ #,##0.000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indexed="8"/>
      <name val="Arial"/>
      <family val="2"/>
    </font>
    <font>
      <i/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5"/>
      <color rgb="FFAFCDAF"/>
      <name val="Arial"/>
      <family val="2"/>
    </font>
    <font>
      <b/>
      <sz val="11"/>
      <color rgb="FF414141"/>
      <name val="Arial"/>
      <family val="2"/>
    </font>
    <font>
      <b/>
      <sz val="11"/>
      <color rgb="FF414141"/>
      <name val="Calibri"/>
      <family val="2"/>
      <scheme val="minor"/>
    </font>
    <font>
      <i/>
      <sz val="11"/>
      <color rgb="FF414141"/>
      <name val="Calibri"/>
      <family val="2"/>
      <scheme val="minor"/>
    </font>
    <font>
      <sz val="11"/>
      <color rgb="FF414141"/>
      <name val="Arial"/>
      <family val="2"/>
    </font>
    <font>
      <b/>
      <u/>
      <sz val="11"/>
      <color rgb="FF414141"/>
      <name val="Arial"/>
      <family val="2"/>
    </font>
    <font>
      <b/>
      <sz val="9"/>
      <color rgb="FF414141"/>
      <name val="Arial"/>
      <family val="2"/>
    </font>
    <font>
      <b/>
      <sz val="7"/>
      <color rgb="FF414141"/>
      <name val="Arial"/>
      <family val="2"/>
    </font>
    <font>
      <sz val="10"/>
      <color rgb="FF414141"/>
      <name val="Arial"/>
      <family val="2"/>
    </font>
    <font>
      <b/>
      <i/>
      <sz val="10"/>
      <color rgb="FF414141"/>
      <name val="Arial"/>
      <family val="2"/>
    </font>
    <font>
      <b/>
      <sz val="14"/>
      <color rgb="FF414141"/>
      <name val="Arial"/>
      <family val="2"/>
    </font>
    <font>
      <b/>
      <sz val="16"/>
      <color rgb="FFAFCDAF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AFCDAF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44" fontId="7" fillId="0" borderId="0" applyFont="0" applyFill="0" applyBorder="0" applyAlignment="0" applyProtection="0"/>
  </cellStyleXfs>
  <cellXfs count="119">
    <xf numFmtId="0" fontId="0" fillId="0" borderId="0" xfId="0"/>
    <xf numFmtId="0" fontId="0" fillId="3" borderId="0" xfId="0" applyFill="1" applyProtection="1">
      <protection locked="0"/>
    </xf>
    <xf numFmtId="0" fontId="3" fillId="2" borderId="4" xfId="0" applyFont="1" applyFill="1" applyBorder="1" applyAlignment="1" applyProtection="1">
      <alignment horizontal="center" vertical="top"/>
      <protection locked="0"/>
    </xf>
    <xf numFmtId="0" fontId="0" fillId="2" borderId="0" xfId="0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9" fillId="0" borderId="0" xfId="0" applyFont="1"/>
    <xf numFmtId="0" fontId="7" fillId="0" borderId="0" xfId="0" applyFont="1"/>
    <xf numFmtId="0" fontId="0" fillId="3" borderId="0" xfId="0" applyFill="1"/>
    <xf numFmtId="0" fontId="0" fillId="0" borderId="19" xfId="0" applyBorder="1"/>
    <xf numFmtId="0" fontId="0" fillId="0" borderId="20" xfId="0" applyBorder="1" applyAlignment="1">
      <alignment horizontal="center"/>
    </xf>
    <xf numFmtId="0" fontId="0" fillId="0" borderId="0" xfId="0" applyAlignment="1">
      <alignment wrapText="1"/>
    </xf>
    <xf numFmtId="0" fontId="0" fillId="0" borderId="21" xfId="0" applyBorder="1" applyAlignment="1">
      <alignment horizontal="center"/>
    </xf>
    <xf numFmtId="0" fontId="5" fillId="2" borderId="22" xfId="0" applyFont="1" applyFill="1" applyBorder="1" applyAlignment="1" applyProtection="1">
      <alignment horizontal="center" vertical="center"/>
      <protection locked="0"/>
    </xf>
    <xf numFmtId="0" fontId="7" fillId="0" borderId="19" xfId="0" applyFont="1" applyBorder="1"/>
    <xf numFmtId="0" fontId="7" fillId="0" borderId="19" xfId="0" applyFont="1" applyBorder="1" applyAlignment="1">
      <alignment wrapText="1"/>
    </xf>
    <xf numFmtId="0" fontId="9" fillId="0" borderId="19" xfId="0" applyFont="1" applyBorder="1"/>
    <xf numFmtId="0" fontId="0" fillId="2" borderId="4" xfId="0" applyFill="1" applyBorder="1" applyProtection="1">
      <protection locked="0"/>
    </xf>
    <xf numFmtId="0" fontId="0" fillId="0" borderId="19" xfId="0" applyBorder="1" applyAlignment="1">
      <alignment wrapText="1"/>
    </xf>
    <xf numFmtId="0" fontId="0" fillId="0" borderId="20" xfId="0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20" xfId="0" applyFont="1" applyBorder="1" applyAlignment="1">
      <alignment horizontal="center" wrapText="1"/>
    </xf>
    <xf numFmtId="0" fontId="5" fillId="2" borderId="23" xfId="0" applyFont="1" applyFill="1" applyBorder="1" applyAlignment="1" applyProtection="1">
      <alignment horizontal="center" vertical="center"/>
      <protection locked="0"/>
    </xf>
    <xf numFmtId="0" fontId="14" fillId="5" borderId="1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 applyProtection="1">
      <alignment horizontal="center" vertical="center"/>
      <protection locked="0"/>
    </xf>
    <xf numFmtId="0" fontId="15" fillId="2" borderId="16" xfId="0" applyFont="1" applyFill="1" applyBorder="1" applyAlignment="1" applyProtection="1">
      <alignment horizontal="center" vertical="center"/>
      <protection locked="0"/>
    </xf>
    <xf numFmtId="0" fontId="13" fillId="0" borderId="3" xfId="0" applyFont="1" applyBorder="1" applyProtection="1">
      <protection locked="0"/>
    </xf>
    <xf numFmtId="0" fontId="13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Alignment="1">
      <alignment horizontal="center" wrapText="1"/>
    </xf>
    <xf numFmtId="0" fontId="13" fillId="0" borderId="4" xfId="0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4" xfId="0" applyFont="1" applyBorder="1" applyProtection="1">
      <protection locked="0"/>
    </xf>
    <xf numFmtId="164" fontId="16" fillId="0" borderId="0" xfId="0" applyNumberFormat="1" applyFont="1" applyAlignment="1" applyProtection="1">
      <alignment horizontal="center"/>
      <protection locked="0"/>
    </xf>
    <xf numFmtId="165" fontId="16" fillId="0" borderId="0" xfId="0" applyNumberFormat="1" applyFont="1" applyProtection="1">
      <protection locked="0"/>
    </xf>
    <xf numFmtId="165" fontId="13" fillId="0" borderId="4" xfId="0" applyNumberFormat="1" applyFont="1" applyBorder="1" applyProtection="1">
      <protection locked="0"/>
    </xf>
    <xf numFmtId="2" fontId="16" fillId="0" borderId="0" xfId="0" applyNumberFormat="1" applyFont="1" applyAlignment="1">
      <alignment horizontal="center"/>
    </xf>
    <xf numFmtId="165" fontId="13" fillId="0" borderId="0" xfId="0" applyNumberFormat="1" applyFont="1" applyAlignment="1" applyProtection="1">
      <alignment horizontal="right"/>
      <protection locked="0"/>
    </xf>
    <xf numFmtId="165" fontId="13" fillId="0" borderId="7" xfId="0" applyNumberFormat="1" applyFont="1" applyBorder="1"/>
    <xf numFmtId="165" fontId="16" fillId="0" borderId="4" xfId="0" applyNumberFormat="1" applyFont="1" applyBorder="1" applyProtection="1">
      <protection locked="0"/>
    </xf>
    <xf numFmtId="0" fontId="16" fillId="0" borderId="0" xfId="0" applyFont="1"/>
    <xf numFmtId="0" fontId="16" fillId="0" borderId="3" xfId="0" applyFont="1" applyBorder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165" fontId="13" fillId="0" borderId="4" xfId="0" applyNumberFormat="1" applyFont="1" applyBorder="1"/>
    <xf numFmtId="0" fontId="13" fillId="0" borderId="0" xfId="0" applyFont="1" applyAlignment="1" applyProtection="1">
      <alignment horizontal="right"/>
      <protection locked="0"/>
    </xf>
    <xf numFmtId="0" fontId="16" fillId="0" borderId="3" xfId="0" applyFont="1" applyBorder="1" applyProtection="1"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20" fillId="3" borderId="0" xfId="0" applyFont="1" applyFill="1" applyProtection="1">
      <protection locked="0"/>
    </xf>
    <xf numFmtId="165" fontId="23" fillId="0" borderId="11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Alignment="1">
      <alignment wrapText="1"/>
    </xf>
    <xf numFmtId="0" fontId="2" fillId="0" borderId="0" xfId="1"/>
    <xf numFmtId="0" fontId="2" fillId="0" borderId="0" xfId="1" applyAlignment="1">
      <alignment wrapText="1"/>
    </xf>
    <xf numFmtId="0" fontId="9" fillId="0" borderId="19" xfId="1" applyFont="1" applyBorder="1" applyAlignment="1">
      <alignment wrapText="1"/>
    </xf>
    <xf numFmtId="0" fontId="9" fillId="0" borderId="19" xfId="1" applyFont="1" applyBorder="1"/>
    <xf numFmtId="0" fontId="2" fillId="4" borderId="19" xfId="1" applyFill="1" applyBorder="1" applyAlignment="1" applyProtection="1">
      <alignment wrapText="1"/>
      <protection locked="0"/>
    </xf>
    <xf numFmtId="0" fontId="4" fillId="4" borderId="19" xfId="1" applyFont="1" applyFill="1" applyBorder="1" applyAlignment="1" applyProtection="1">
      <alignment horizontal="center"/>
      <protection locked="0"/>
    </xf>
    <xf numFmtId="167" fontId="2" fillId="4" borderId="19" xfId="1" applyNumberFormat="1" applyFill="1" applyBorder="1"/>
    <xf numFmtId="0" fontId="2" fillId="0" borderId="19" xfId="1" applyBorder="1" applyAlignment="1">
      <alignment wrapText="1"/>
    </xf>
    <xf numFmtId="0" fontId="2" fillId="0" borderId="19" xfId="1" applyBorder="1"/>
    <xf numFmtId="168" fontId="2" fillId="0" borderId="19" xfId="1" applyNumberFormat="1" applyBorder="1"/>
    <xf numFmtId="0" fontId="2" fillId="4" borderId="19" xfId="1" applyFill="1" applyBorder="1" applyAlignment="1">
      <alignment wrapText="1"/>
    </xf>
    <xf numFmtId="0" fontId="2" fillId="4" borderId="19" xfId="1" applyFill="1" applyBorder="1"/>
    <xf numFmtId="168" fontId="2" fillId="4" borderId="19" xfId="1" applyNumberFormat="1" applyFill="1" applyBorder="1"/>
    <xf numFmtId="0" fontId="2" fillId="4" borderId="19" xfId="1" applyFill="1" applyBorder="1" applyAlignment="1">
      <alignment horizontal="left" vertical="center" wrapText="1"/>
    </xf>
    <xf numFmtId="168" fontId="2" fillId="4" borderId="19" xfId="1" applyNumberFormat="1" applyFill="1" applyBorder="1" applyAlignment="1">
      <alignment horizontal="right" vertical="center"/>
    </xf>
    <xf numFmtId="0" fontId="11" fillId="0" borderId="19" xfId="1" applyFont="1" applyBorder="1" applyAlignment="1">
      <alignment wrapText="1"/>
    </xf>
    <xf numFmtId="49" fontId="7" fillId="0" borderId="20" xfId="0" applyNumberFormat="1" applyFont="1" applyBorder="1" applyAlignment="1">
      <alignment horizontal="center"/>
    </xf>
    <xf numFmtId="0" fontId="0" fillId="0" borderId="0" xfId="0" applyAlignment="1">
      <alignment horizontal="center" wrapText="1"/>
    </xf>
    <xf numFmtId="2" fontId="16" fillId="0" borderId="0" xfId="0" applyNumberFormat="1" applyFont="1" applyAlignment="1" applyProtection="1">
      <alignment horizontal="center"/>
      <protection locked="0" hidden="1"/>
    </xf>
    <xf numFmtId="165" fontId="16" fillId="0" borderId="0" xfId="0" applyNumberFormat="1" applyFont="1" applyProtection="1">
      <protection locked="0" hidden="1"/>
    </xf>
    <xf numFmtId="165" fontId="16" fillId="0" borderId="0" xfId="0" applyNumberFormat="1" applyFont="1" applyProtection="1">
      <protection hidden="1"/>
    </xf>
    <xf numFmtId="166" fontId="16" fillId="0" borderId="0" xfId="0" applyNumberFormat="1" applyFont="1" applyProtection="1">
      <protection locked="0" hidden="1"/>
    </xf>
    <xf numFmtId="0" fontId="24" fillId="4" borderId="19" xfId="1" applyFont="1" applyFill="1" applyBorder="1"/>
    <xf numFmtId="0" fontId="16" fillId="0" borderId="3" xfId="0" applyFont="1" applyBorder="1" applyProtection="1">
      <protection hidden="1"/>
    </xf>
    <xf numFmtId="0" fontId="16" fillId="0" borderId="0" xfId="0" applyFont="1" applyAlignment="1" applyProtection="1">
      <alignment horizontal="center"/>
      <protection locked="0" hidden="1"/>
    </xf>
    <xf numFmtId="0" fontId="16" fillId="0" borderId="0" xfId="0" applyFont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0" fillId="5" borderId="24" xfId="0" applyFill="1" applyBorder="1" applyAlignment="1" applyProtection="1">
      <alignment horizontal="center"/>
      <protection locked="0"/>
    </xf>
    <xf numFmtId="0" fontId="0" fillId="5" borderId="25" xfId="0" applyFill="1" applyBorder="1" applyAlignment="1" applyProtection="1">
      <alignment horizontal="center"/>
      <protection locked="0"/>
    </xf>
    <xf numFmtId="0" fontId="0" fillId="5" borderId="26" xfId="0" applyFill="1" applyBorder="1" applyAlignment="1" applyProtection="1">
      <alignment horizontal="center"/>
      <protection locked="0"/>
    </xf>
    <xf numFmtId="0" fontId="12" fillId="2" borderId="0" xfId="0" applyFont="1" applyFill="1" applyAlignment="1" applyProtection="1">
      <alignment horizontal="center" vertical="center" wrapText="1"/>
      <protection locked="0" hidden="1"/>
    </xf>
    <xf numFmtId="0" fontId="12" fillId="2" borderId="4" xfId="0" applyFont="1" applyFill="1" applyBorder="1" applyAlignment="1" applyProtection="1">
      <alignment horizontal="center" vertical="center" wrapText="1"/>
      <protection locked="0" hidden="1"/>
    </xf>
    <xf numFmtId="0" fontId="12" fillId="2" borderId="8" xfId="0" applyFont="1" applyFill="1" applyBorder="1" applyAlignment="1" applyProtection="1">
      <alignment horizontal="center" vertical="center" wrapText="1"/>
      <protection locked="0" hidden="1"/>
    </xf>
    <xf numFmtId="0" fontId="12" fillId="2" borderId="6" xfId="0" applyFont="1" applyFill="1" applyBorder="1" applyAlignment="1" applyProtection="1">
      <alignment horizontal="center" vertical="center" wrapText="1"/>
      <protection locked="0" hidden="1"/>
    </xf>
    <xf numFmtId="0" fontId="10" fillId="2" borderId="0" xfId="0" applyFont="1" applyFill="1" applyAlignment="1" applyProtection="1">
      <alignment horizontal="center" vertical="center"/>
      <protection locked="0"/>
    </xf>
    <xf numFmtId="0" fontId="17" fillId="0" borderId="3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22" fillId="0" borderId="17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17" fillId="0" borderId="3" xfId="0" applyFont="1" applyBorder="1" applyAlignment="1" applyProtection="1">
      <alignment horizontal="left"/>
      <protection locked="0"/>
    </xf>
    <xf numFmtId="0" fontId="17" fillId="0" borderId="0" xfId="0" applyFont="1" applyAlignment="1" applyProtection="1">
      <alignment horizontal="left"/>
      <protection locked="0"/>
    </xf>
    <xf numFmtId="0" fontId="13" fillId="0" borderId="12" xfId="0" applyFont="1" applyBorder="1" applyAlignment="1" applyProtection="1">
      <alignment horizontal="justify" vertical="center" wrapText="1"/>
      <protection hidden="1"/>
    </xf>
    <xf numFmtId="0" fontId="13" fillId="0" borderId="1" xfId="0" applyFont="1" applyBorder="1" applyAlignment="1" applyProtection="1">
      <alignment horizontal="justify" vertical="center" wrapText="1"/>
      <protection hidden="1"/>
    </xf>
    <xf numFmtId="0" fontId="13" fillId="0" borderId="2" xfId="0" applyFont="1" applyBorder="1" applyAlignment="1" applyProtection="1">
      <alignment horizontal="justify" vertical="center" wrapText="1"/>
      <protection hidden="1"/>
    </xf>
    <xf numFmtId="0" fontId="13" fillId="0" borderId="3" xfId="0" applyFont="1" applyBorder="1" applyAlignment="1" applyProtection="1">
      <alignment horizontal="justify" vertical="center" wrapText="1"/>
      <protection hidden="1"/>
    </xf>
    <xf numFmtId="0" fontId="13" fillId="0" borderId="0" xfId="0" applyFont="1" applyAlignment="1" applyProtection="1">
      <alignment horizontal="justify" vertical="center" wrapText="1"/>
      <protection hidden="1"/>
    </xf>
    <xf numFmtId="0" fontId="13" fillId="0" borderId="4" xfId="0" applyFont="1" applyBorder="1" applyAlignment="1" applyProtection="1">
      <alignment horizontal="justify" vertical="center" wrapText="1"/>
      <protection hidden="1"/>
    </xf>
    <xf numFmtId="0" fontId="13" fillId="0" borderId="5" xfId="0" applyFont="1" applyBorder="1" applyAlignment="1" applyProtection="1">
      <alignment horizontal="justify" vertical="center" wrapText="1"/>
      <protection hidden="1"/>
    </xf>
    <xf numFmtId="0" fontId="13" fillId="0" borderId="8" xfId="0" applyFont="1" applyBorder="1" applyAlignment="1" applyProtection="1">
      <alignment horizontal="justify" vertical="center" wrapText="1"/>
      <protection hidden="1"/>
    </xf>
    <xf numFmtId="0" fontId="13" fillId="0" borderId="6" xfId="0" applyFont="1" applyBorder="1" applyAlignment="1" applyProtection="1">
      <alignment horizontal="justify" vertical="center" wrapText="1"/>
      <protection hidden="1"/>
    </xf>
    <xf numFmtId="0" fontId="8" fillId="2" borderId="0" xfId="0" applyFont="1" applyFill="1" applyAlignment="1" applyProtection="1">
      <alignment horizontal="left" vertical="center"/>
      <protection locked="0"/>
    </xf>
    <xf numFmtId="0" fontId="20" fillId="0" borderId="18" xfId="0" applyFont="1" applyBorder="1" applyAlignment="1" applyProtection="1">
      <alignment horizontal="left" vertical="center" wrapText="1"/>
      <protection hidden="1"/>
    </xf>
    <xf numFmtId="0" fontId="20" fillId="0" borderId="15" xfId="0" applyFont="1" applyBorder="1" applyAlignment="1" applyProtection="1">
      <alignment horizontal="left" vertical="center" wrapText="1"/>
      <protection hidden="1"/>
    </xf>
    <xf numFmtId="0" fontId="20" fillId="0" borderId="16" xfId="0" applyFont="1" applyBorder="1" applyAlignment="1" applyProtection="1">
      <alignment horizontal="left" vertical="center" wrapText="1"/>
      <protection hidden="1"/>
    </xf>
    <xf numFmtId="0" fontId="21" fillId="0" borderId="10" xfId="0" applyFont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left"/>
      <protection hidden="1"/>
    </xf>
    <xf numFmtId="0" fontId="18" fillId="0" borderId="8" xfId="0" applyFont="1" applyBorder="1" applyAlignment="1" applyProtection="1">
      <alignment horizontal="left"/>
      <protection hidden="1"/>
    </xf>
    <xf numFmtId="0" fontId="18" fillId="0" borderId="6" xfId="0" applyFont="1" applyBorder="1" applyAlignment="1" applyProtection="1">
      <alignment horizontal="left"/>
      <protection hidden="1"/>
    </xf>
    <xf numFmtId="0" fontId="16" fillId="0" borderId="3" xfId="0" applyFont="1" applyBorder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0" fontId="16" fillId="0" borderId="3" xfId="0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2" fillId="0" borderId="27" xfId="1" applyBorder="1" applyAlignment="1">
      <alignment horizontal="center" vertical="center" wrapText="1"/>
    </xf>
    <xf numFmtId="0" fontId="2" fillId="4" borderId="19" xfId="1" applyFill="1" applyBorder="1" applyAlignment="1">
      <alignment horizontal="left" wrapText="1"/>
    </xf>
    <xf numFmtId="0" fontId="1" fillId="0" borderId="19" xfId="1" applyFont="1" applyBorder="1" applyAlignment="1">
      <alignment wrapText="1"/>
    </xf>
    <xf numFmtId="0" fontId="1" fillId="0" borderId="19" xfId="1" applyFont="1" applyBorder="1"/>
  </cellXfs>
  <cellStyles count="4">
    <cellStyle name="Normale" xfId="0" builtinId="0"/>
    <cellStyle name="Normale 2" xfId="1" xr:uid="{00000000-0005-0000-0000-000001000000}"/>
    <cellStyle name="Normale 3" xfId="2" xr:uid="{00000000-0005-0000-0000-000002000000}"/>
    <cellStyle name="Valuta 2" xfId="3" xr:uid="{34F563E9-C81E-4B45-B6DB-B5B94B1B749C}"/>
  </cellStyles>
  <dxfs count="13"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AFCDAF"/>
      <color rgb="FF414141"/>
      <color rgb="FFFFFF99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166687</xdr:colOff>
      <xdr:row>0</xdr:row>
      <xdr:rowOff>141222</xdr:rowOff>
    </xdr:from>
    <xdr:to>
      <xdr:col>0</xdr:col>
      <xdr:colOff>1698624</xdr:colOff>
      <xdr:row>2</xdr:row>
      <xdr:rowOff>145367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F021A3C-E9DC-431E-9534-04D486067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" y="141222"/>
          <a:ext cx="1531937" cy="29942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Martinelli%20Giorgia/Progetti/BIM/10.%20Plug-in/ACCA%20PriMus/Nuove%20AP/Strutturale%202024/TAV_Analisi%20prezzi_Macro.xlsm" TargetMode="External"/><Relationship Id="rId1" Type="http://schemas.openxmlformats.org/officeDocument/2006/relationships/externalLinkPath" Target="/Martinelli%20Giorgia/Progetti/BIM/10.%20Plug-in/ACCA%20PriMus/Nuove%20AP/Strutturale%202024/TAV_Analisi%20prezzi_Mac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nalisi"/>
      <sheetName val="Costruzione_voce_prezzo"/>
      <sheetName val="Var_voce"/>
      <sheetName val="Testi"/>
      <sheetName val="Unità misura e prezzi"/>
      <sheetName val="Analisi_Voci"/>
      <sheetName val="Titolo"/>
      <sheetName val="Car_Sistemi"/>
      <sheetName val="Car_Materiali"/>
      <sheetName val="Variabili_Elenchi"/>
      <sheetName val="Variabili_Tav"/>
      <sheetName val="Voce_Prezzo"/>
      <sheetName val="Ausiliario"/>
      <sheetName val="Lavorazioni"/>
      <sheetName val="Lavorazioni II strato"/>
      <sheetName val="Calcoli quant lavorazioni"/>
      <sheetName val="Caratteristiche_sistemi"/>
    </sheetNames>
    <sheetDataSet>
      <sheetData sheetId="0">
        <row r="1">
          <cell r="B1" t="str">
            <v>CONNESSIONE DEL PIANO RIGIDO CON ELEMENTI SISMO-RESISTENTI</v>
          </cell>
        </row>
        <row r="2">
          <cell r="B2"/>
        </row>
        <row r="3">
          <cell r="B3"/>
        </row>
        <row r="4">
          <cell r="B4"/>
        </row>
        <row r="5">
          <cell r="B5" t="str">
            <v>Materiale inghisaggio</v>
          </cell>
        </row>
        <row r="6">
          <cell r="B6" t="str">
            <v xml:space="preserve">Geolite Magma </v>
          </cell>
        </row>
        <row r="7">
          <cell r="B7"/>
        </row>
        <row r="8">
          <cell r="B8"/>
        </row>
        <row r="9">
          <cell r="B9"/>
        </row>
        <row r="10">
          <cell r="B10"/>
        </row>
        <row r="11">
          <cell r="B11"/>
        </row>
        <row r="12">
          <cell r="B12"/>
        </row>
        <row r="13">
          <cell r="B13"/>
        </row>
        <row r="14">
          <cell r="B14"/>
        </row>
        <row r="15">
          <cell r="B15"/>
        </row>
        <row r="16">
          <cell r="B16"/>
        </row>
        <row r="17">
          <cell r="B17"/>
        </row>
        <row r="18">
          <cell r="B18"/>
        </row>
        <row r="19">
          <cell r="B19"/>
        </row>
        <row r="20">
          <cell r="B20"/>
        </row>
        <row r="21">
          <cell r="B21"/>
        </row>
        <row r="22">
          <cell r="B22"/>
        </row>
        <row r="23">
          <cell r="B23"/>
        </row>
        <row r="24">
          <cell r="B24"/>
        </row>
        <row r="25">
          <cell r="B25"/>
        </row>
        <row r="26">
          <cell r="B26"/>
        </row>
        <row r="27">
          <cell r="B27"/>
        </row>
        <row r="28">
          <cell r="B28" t="str">
            <v>(stima per inghisaggio)</v>
          </cell>
        </row>
        <row r="29">
          <cell r="B29"/>
        </row>
        <row r="30">
          <cell r="B30"/>
        </row>
        <row r="31">
          <cell r="B31"/>
        </row>
        <row r="32">
          <cell r="B32"/>
        </row>
        <row r="33">
          <cell r="B33"/>
        </row>
        <row r="34">
          <cell r="B34"/>
        </row>
        <row r="35">
          <cell r="B35"/>
        </row>
        <row r="36">
          <cell r="B36"/>
        </row>
        <row r="37">
          <cell r="B37"/>
        </row>
        <row r="38">
          <cell r="B38" t="str">
            <v>RU+PR+AT+SG+U</v>
          </cell>
        </row>
        <row r="39">
          <cell r="B39"/>
        </row>
        <row r="40">
          <cell r="B40"/>
        </row>
        <row r="41">
          <cell r="B41"/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EA5A6D1-FF9C-4BC5-AFEC-65E76A2CF7C4}" name="Numero_Tavola8" displayName="Numero_Tavola8" ref="B2:I3" totalsRowShown="0" headerRowDxfId="12" dataDxfId="10" headerRowBorderDxfId="11" tableBorderDxfId="9" totalsRowBorderDxfId="8">
  <autoFilter ref="B2:I3" xr:uid="{AEA5A6D1-FF9C-4BC5-AFEC-65E76A2CF7C4}"/>
  <tableColumns count="8">
    <tableColumn id="2" xr3:uid="{8F5983F7-AE65-4079-962F-7C5D004DBFAE}" name="Colonna1" dataDxfId="7">
      <calculatedColumnFormula>CONCATENATE("Fornitura e posa in opera di connessione perimetrale per il diaframma di piano per il collegamento di piani rigidi con elementi sismo-resistenti mediante foratura con inclinazione a 45° e con l'installazione di ",Caratteristiche_sistemi!C11,"- tipo ",Caratteristiche_sistemi!B11,"di Kerakoll. ",Caratteristiche_sistemi!D11)</calculatedColumnFormula>
    </tableColumn>
    <tableColumn id="4" xr3:uid="{3DDC4763-A998-4AF1-8B40-ECC34079F2B5}" name="Colonna3" dataDxfId="6"/>
    <tableColumn id="5" xr3:uid="{57638D85-5BF2-44BA-B6DC-41746CE79805}" name="Colonna4" dataDxfId="5">
      <calculatedColumnFormula>VLOOKUP(Analisi!B6,CAR,2,FALSE)</calculatedColumnFormula>
    </tableColumn>
    <tableColumn id="6" xr3:uid="{2E18A3BA-73CE-4B96-A7E7-BE48C4C8BBE9}" name="Colonna5" dataDxfId="4"/>
    <tableColumn id="7" xr3:uid="{4BA78521-3C13-41C9-BCA5-DC2E7A1EE10E}" name="Colonna6" dataDxfId="3">
      <calculatedColumnFormula>Analisi!B6</calculatedColumnFormula>
    </tableColumn>
    <tableColumn id="1" xr3:uid="{63E19C6B-E697-4194-B5EC-6A3ACD22A2C9}" name="Colonna7" dataDxfId="2"/>
    <tableColumn id="3" xr3:uid="{B0DB2BC9-E166-4D20-8506-AA0AEE0D49B1}" name="Colonna8" dataDxfId="1">
      <calculatedColumnFormula>VLOOKUP(Analisi!B6,CAR,3,FALSE)</calculatedColumnFormula>
    </tableColumn>
    <tableColumn id="8" xr3:uid="{270F6FBF-89E0-462F-AFA9-D6AAA513E033}" name="Colonna9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tabColor theme="6" tint="0.79998168889431442"/>
    <pageSetUpPr fitToPage="1"/>
  </sheetPr>
  <dimension ref="A1:G41"/>
  <sheetViews>
    <sheetView tabSelected="1" zoomScale="80" zoomScaleNormal="80" workbookViewId="0">
      <selection sqref="A1:A3"/>
    </sheetView>
  </sheetViews>
  <sheetFormatPr defaultColWidth="9.1796875" defaultRowHeight="12.5" x14ac:dyDescent="0.25"/>
  <cols>
    <col min="1" max="1" width="27.26953125" style="1" customWidth="1"/>
    <col min="2" max="2" width="27.08984375" style="1" customWidth="1"/>
    <col min="3" max="3" width="25.81640625" style="1" customWidth="1"/>
    <col min="4" max="4" width="25" style="1" customWidth="1"/>
    <col min="5" max="5" width="13.7265625" style="1" customWidth="1"/>
    <col min="6" max="6" width="24.6328125" style="1" customWidth="1"/>
    <col min="7" max="7" width="25.81640625" style="1" customWidth="1"/>
    <col min="8" max="16384" width="9.1796875" style="1"/>
  </cols>
  <sheetData>
    <row r="1" spans="1:7" ht="20.149999999999999" customHeight="1" x14ac:dyDescent="0.25">
      <c r="A1" s="78"/>
      <c r="B1" s="81" t="s">
        <v>86</v>
      </c>
      <c r="C1" s="81"/>
      <c r="D1" s="81"/>
      <c r="E1" s="81"/>
      <c r="F1" s="81"/>
      <c r="G1" s="82"/>
    </row>
    <row r="2" spans="1:7" ht="3.5" customHeight="1" x14ac:dyDescent="0.25">
      <c r="A2" s="79"/>
      <c r="B2" s="81"/>
      <c r="C2" s="81"/>
      <c r="D2" s="81"/>
      <c r="E2" s="81"/>
      <c r="F2" s="81"/>
      <c r="G2" s="82"/>
    </row>
    <row r="3" spans="1:7" ht="20.149999999999999" customHeight="1" thickBot="1" x14ac:dyDescent="0.3">
      <c r="A3" s="80"/>
      <c r="B3" s="83"/>
      <c r="C3" s="83"/>
      <c r="D3" s="83"/>
      <c r="E3" s="83"/>
      <c r="F3" s="83"/>
      <c r="G3" s="84"/>
    </row>
    <row r="4" spans="1:7" ht="15.5" customHeight="1" thickBot="1" x14ac:dyDescent="0.3">
      <c r="A4" s="102"/>
      <c r="B4" s="102"/>
      <c r="C4" s="102"/>
      <c r="D4" s="102"/>
      <c r="E4" s="85"/>
      <c r="F4" s="85"/>
      <c r="G4" s="2"/>
    </row>
    <row r="5" spans="1:7" ht="15" customHeight="1" x14ac:dyDescent="0.25">
      <c r="A5" s="22" t="s">
        <v>31</v>
      </c>
      <c r="B5" s="23" t="s">
        <v>32</v>
      </c>
      <c r="C5" s="3"/>
      <c r="D5" s="3"/>
      <c r="E5" s="3"/>
      <c r="F5" s="3"/>
      <c r="G5" s="16"/>
    </row>
    <row r="6" spans="1:7" ht="15" thickBot="1" x14ac:dyDescent="0.3">
      <c r="A6" s="24" t="s">
        <v>82</v>
      </c>
      <c r="B6" s="25" t="s">
        <v>49</v>
      </c>
      <c r="C6" s="21"/>
      <c r="D6" s="12"/>
      <c r="E6" s="3"/>
      <c r="F6" s="3"/>
      <c r="G6" s="16"/>
    </row>
    <row r="7" spans="1:7" ht="15" customHeight="1" thickBot="1" x14ac:dyDescent="0.3">
      <c r="A7" s="4"/>
      <c r="B7" s="4"/>
      <c r="C7" s="4"/>
      <c r="D7" s="4"/>
      <c r="E7" s="4"/>
      <c r="F7" s="3"/>
      <c r="G7" s="16"/>
    </row>
    <row r="8" spans="1:7" ht="12.5" customHeight="1" x14ac:dyDescent="0.25">
      <c r="A8" s="93" t="str">
        <f>Costruzione_voce_prezzo!J3</f>
        <v>Fornitura e posa in opera di connessione perimetrale per il diaframma di piano per il collegamento di piani rigidi con elementi sismo-resistenti mediante foratura con inclinazione a 45° e con l'installazione di barra filettata M16 di lunghezza 200 mm, in acciaio S235 zincato di spessore 20 mm e dimensioni 250x70 mm - tipo Steel Connect Wall di Kerakoll. Caratteristiche tecniche: Resistenza a trazione del connettore, valore medio ≥ 31 kN; Resistenza a trazione del sistema di connessione non plasticizzato, valore medio ≥ 28 kN; Resistenza a trazione del sistema di connessione plasticizzato, valore medio ≥ 25 kN; Resistenza a taglio del connettore per spostamento pari a 4 mm, valore medio ≥ 20 kN. L'inghisaggio della barra è realizzato con geomalta strutturale traspirante fluida a base di pura calce idraulica naturale NHL 3.5 - tipo Geocalce FL Antisismico di Kerakoll. Caratteristiche della malta certificate: classe della malta G/M15 (EN 998/2), permeabilità al vapore acqueo da 15 a 35 (EN 1745), resistenza a compressione a 28 gg ≥ 15 N/mm2 (EN 1015-11), modulo elastico 9,5 GPa (EN 13412), tensione di aderenza della barra inghisata ≥ 3,5 MPa. Il prezzo è per singola unità di connessione posta in opera comprensivo della realizzazione e preparazione del foro per l'inserimento delle barre. È altresì compresa la fornitura e posa in opera di tutti i materiali sopra descritti e quanto altro occorre per dare il lavoro finito. Sono esclusi: l'eventuale bonifica delle zone degradate e ripristino del substrato; le prove di accettazione del materiale; le indagini pre e post intervento; tutti i sussidi necessari per l'esecuzione dei lavori ricadenti all'interno dei costi della sicurezza indiretti.</v>
      </c>
      <c r="B8" s="94"/>
      <c r="C8" s="94"/>
      <c r="D8" s="94"/>
      <c r="E8" s="94"/>
      <c r="F8" s="94"/>
      <c r="G8" s="95"/>
    </row>
    <row r="9" spans="1:7" ht="12.5" customHeight="1" x14ac:dyDescent="0.25">
      <c r="A9" s="96"/>
      <c r="B9" s="97"/>
      <c r="C9" s="97"/>
      <c r="D9" s="97"/>
      <c r="E9" s="97"/>
      <c r="F9" s="97"/>
      <c r="G9" s="98"/>
    </row>
    <row r="10" spans="1:7" ht="12.5" customHeight="1" x14ac:dyDescent="0.25">
      <c r="A10" s="96"/>
      <c r="B10" s="97"/>
      <c r="C10" s="97"/>
      <c r="D10" s="97"/>
      <c r="E10" s="97"/>
      <c r="F10" s="97"/>
      <c r="G10" s="98"/>
    </row>
    <row r="11" spans="1:7" ht="12.5" customHeight="1" x14ac:dyDescent="0.25">
      <c r="A11" s="96"/>
      <c r="B11" s="97"/>
      <c r="C11" s="97"/>
      <c r="D11" s="97"/>
      <c r="E11" s="97"/>
      <c r="F11" s="97"/>
      <c r="G11" s="98"/>
    </row>
    <row r="12" spans="1:7" ht="12.5" customHeight="1" x14ac:dyDescent="0.25">
      <c r="A12" s="96"/>
      <c r="B12" s="97"/>
      <c r="C12" s="97"/>
      <c r="D12" s="97"/>
      <c r="E12" s="97"/>
      <c r="F12" s="97"/>
      <c r="G12" s="98"/>
    </row>
    <row r="13" spans="1:7" ht="136" customHeight="1" thickBot="1" x14ac:dyDescent="0.3">
      <c r="A13" s="99"/>
      <c r="B13" s="100"/>
      <c r="C13" s="100"/>
      <c r="D13" s="100"/>
      <c r="E13" s="100"/>
      <c r="F13" s="100"/>
      <c r="G13" s="101"/>
    </row>
    <row r="14" spans="1:7" ht="15" customHeight="1" x14ac:dyDescent="0.3">
      <c r="A14" s="26" t="s">
        <v>0</v>
      </c>
      <c r="B14" s="27"/>
      <c r="C14" s="28"/>
      <c r="D14" s="29" t="s">
        <v>1</v>
      </c>
      <c r="E14" s="29" t="s">
        <v>3</v>
      </c>
      <c r="F14" s="30" t="s">
        <v>5</v>
      </c>
      <c r="G14" s="31" t="s">
        <v>2</v>
      </c>
    </row>
    <row r="15" spans="1:7" ht="15" customHeight="1" x14ac:dyDescent="0.3">
      <c r="A15" s="91" t="s">
        <v>7</v>
      </c>
      <c r="B15" s="92"/>
      <c r="C15" s="92"/>
      <c r="D15" s="75"/>
      <c r="E15" s="32"/>
      <c r="F15" s="28"/>
      <c r="G15" s="33"/>
    </row>
    <row r="16" spans="1:7" ht="15" customHeight="1" x14ac:dyDescent="0.3">
      <c r="A16" s="86" t="s">
        <v>27</v>
      </c>
      <c r="B16" s="87"/>
      <c r="C16" s="87"/>
      <c r="D16" s="75"/>
      <c r="E16" s="34"/>
      <c r="F16" s="35"/>
      <c r="G16" s="36"/>
    </row>
    <row r="17" spans="1:7" ht="15" customHeight="1" x14ac:dyDescent="0.3">
      <c r="A17" s="111" t="s">
        <v>87</v>
      </c>
      <c r="B17" s="112"/>
      <c r="C17" s="112"/>
      <c r="D17" s="75" t="s">
        <v>123</v>
      </c>
      <c r="E17" s="69">
        <v>0.05</v>
      </c>
      <c r="F17" s="70">
        <f>IFERROR(VLOOKUP(A17,'Unità misura e prezzi'!$B:$D,3,FALSE),"")</f>
        <v>30.07</v>
      </c>
      <c r="G17" s="36">
        <f>IFERROR(E17*F17,"")</f>
        <v>1.5035000000000001</v>
      </c>
    </row>
    <row r="18" spans="1:7" ht="15" customHeight="1" x14ac:dyDescent="0.3">
      <c r="A18" s="111" t="s">
        <v>89</v>
      </c>
      <c r="B18" s="112"/>
      <c r="C18" s="112"/>
      <c r="D18" s="75" t="s">
        <v>123</v>
      </c>
      <c r="E18" s="69">
        <v>0.05</v>
      </c>
      <c r="F18" s="70">
        <f>IFERROR(VLOOKUP(A18,'Unità misura e prezzi'!$B:$D,3,FALSE),"")</f>
        <v>32.450000000000003</v>
      </c>
      <c r="G18" s="36">
        <f t="shared" ref="G18:G24" si="0">IFERROR(E18*F18,"")</f>
        <v>1.6225000000000003</v>
      </c>
    </row>
    <row r="19" spans="1:7" ht="15" customHeight="1" x14ac:dyDescent="0.3">
      <c r="A19" s="86" t="s">
        <v>36</v>
      </c>
      <c r="B19" s="87"/>
      <c r="C19" s="87"/>
      <c r="D19" s="75"/>
      <c r="E19" s="69"/>
      <c r="F19" s="70" t="str">
        <f>IFERROR(VLOOKUP(A19,'Unità misura e prezzi'!$B$3:$D$87,3,FALSE),"")</f>
        <v/>
      </c>
      <c r="G19" s="36"/>
    </row>
    <row r="20" spans="1:7" ht="15" customHeight="1" x14ac:dyDescent="0.3">
      <c r="A20" s="111" t="s">
        <v>87</v>
      </c>
      <c r="B20" s="112"/>
      <c r="C20" s="112"/>
      <c r="D20" s="75" t="s">
        <v>123</v>
      </c>
      <c r="E20" s="69">
        <v>0.05</v>
      </c>
      <c r="F20" s="70">
        <f>IFERROR(VLOOKUP(A20,'Unità misura e prezzi'!$B:$D,3,FALSE),"")</f>
        <v>30.07</v>
      </c>
      <c r="G20" s="36">
        <f t="shared" si="0"/>
        <v>1.5035000000000001</v>
      </c>
    </row>
    <row r="21" spans="1:7" ht="15" customHeight="1" x14ac:dyDescent="0.3">
      <c r="A21" s="111" t="s">
        <v>89</v>
      </c>
      <c r="B21" s="112"/>
      <c r="C21" s="112"/>
      <c r="D21" s="75" t="s">
        <v>123</v>
      </c>
      <c r="E21" s="69">
        <v>0.05</v>
      </c>
      <c r="F21" s="70">
        <f>IFERROR(VLOOKUP(A21,'Unità misura e prezzi'!$B:$D,3,FALSE),"")</f>
        <v>32.450000000000003</v>
      </c>
      <c r="G21" s="36">
        <f t="shared" si="0"/>
        <v>1.6225000000000003</v>
      </c>
    </row>
    <row r="22" spans="1:7" ht="15" customHeight="1" x14ac:dyDescent="0.3">
      <c r="A22" s="86" t="s">
        <v>37</v>
      </c>
      <c r="B22" s="87"/>
      <c r="C22" s="87"/>
      <c r="D22" s="75"/>
      <c r="E22" s="69"/>
      <c r="F22" s="70" t="str">
        <f>IFERROR(VLOOKUP(A22,'Unità misura e prezzi'!$B$3:$D$87,3,FALSE),"")</f>
        <v/>
      </c>
      <c r="G22" s="36"/>
    </row>
    <row r="23" spans="1:7" ht="15" customHeight="1" x14ac:dyDescent="0.3">
      <c r="A23" s="111" t="s">
        <v>87</v>
      </c>
      <c r="B23" s="112"/>
      <c r="C23" s="112"/>
      <c r="D23" s="75" t="s">
        <v>123</v>
      </c>
      <c r="E23" s="69">
        <v>0.05</v>
      </c>
      <c r="F23" s="70">
        <f>IFERROR(VLOOKUP(A23,'Unità misura e prezzi'!$B:$D,3,FALSE),"")</f>
        <v>30.07</v>
      </c>
      <c r="G23" s="36">
        <f t="shared" si="0"/>
        <v>1.5035000000000001</v>
      </c>
    </row>
    <row r="24" spans="1:7" ht="15" customHeight="1" x14ac:dyDescent="0.3">
      <c r="A24" s="111" t="s">
        <v>89</v>
      </c>
      <c r="B24" s="112"/>
      <c r="C24" s="112"/>
      <c r="D24" s="75" t="s">
        <v>123</v>
      </c>
      <c r="E24" s="69">
        <v>0.05</v>
      </c>
      <c r="F24" s="70">
        <f>IFERROR(VLOOKUP(A24,'Unità misura e prezzi'!$B:$D,3,FALSE),"")</f>
        <v>32.450000000000003</v>
      </c>
      <c r="G24" s="36">
        <f t="shared" si="0"/>
        <v>1.6225000000000003</v>
      </c>
    </row>
    <row r="25" spans="1:7" ht="15" customHeight="1" x14ac:dyDescent="0.3">
      <c r="A25" s="113"/>
      <c r="B25" s="114"/>
      <c r="C25" s="114"/>
      <c r="D25" s="76" t="str">
        <f>IFERROR(VLOOKUP(A25,prezzi,2,FALSE),"")</f>
        <v/>
      </c>
      <c r="E25" s="37"/>
      <c r="F25" s="38" t="s">
        <v>21</v>
      </c>
      <c r="G25" s="39">
        <f>SUM(G17:G24)</f>
        <v>9.3780000000000001</v>
      </c>
    </row>
    <row r="26" spans="1:7" ht="15" customHeight="1" x14ac:dyDescent="0.3">
      <c r="A26" s="91" t="s">
        <v>8</v>
      </c>
      <c r="B26" s="92"/>
      <c r="C26" s="92"/>
      <c r="D26" s="76" t="str">
        <f t="shared" ref="D26:D29" si="1">IFERROR(VLOOKUP(A26,prezzi,2,FALSE),"")</f>
        <v/>
      </c>
      <c r="E26" s="37"/>
      <c r="F26" s="28"/>
      <c r="G26" s="40"/>
    </row>
    <row r="27" spans="1:7" ht="15" customHeight="1" x14ac:dyDescent="0.3">
      <c r="A27" s="74" t="str">
        <f>Caratteristiche_sistemi!B11</f>
        <v xml:space="preserve">Steel Connect Wall </v>
      </c>
      <c r="B27" s="41"/>
      <c r="C27" s="28"/>
      <c r="D27" s="76" t="s">
        <v>38</v>
      </c>
      <c r="E27" s="69">
        <f>VLOOKUP(A27,Caratteristiche_sistemi!B8:E11,4,FALSE)</f>
        <v>1</v>
      </c>
      <c r="F27" s="71">
        <f>IFERROR(VLOOKUP(A27,'Unità misura e prezzi'!$B:$D,3,FALSE),"")</f>
        <v>44.73</v>
      </c>
      <c r="G27" s="36">
        <f xml:space="preserve"> IFERROR(F27*E27,"")</f>
        <v>44.73</v>
      </c>
    </row>
    <row r="28" spans="1:7" ht="15" customHeight="1" x14ac:dyDescent="0.3">
      <c r="A28" s="74" t="str">
        <f>B6</f>
        <v xml:space="preserve">Geocalce FL Antisismico </v>
      </c>
      <c r="B28" s="41" t="s">
        <v>39</v>
      </c>
      <c r="C28" s="28"/>
      <c r="D28" s="76" t="str">
        <f>IF(A28="Epofix ","ml","kg")</f>
        <v>kg</v>
      </c>
      <c r="E28" s="69">
        <f>VLOOKUP(A28,Caratteristiche_sistemi!B8:E11,4,FALSE)</f>
        <v>9.0477868423386051E-2</v>
      </c>
      <c r="F28" s="71">
        <f>IFERROR(VLOOKUP(A28,'Unità misura e prezzi'!$B:$D,3,FALSE),"")</f>
        <v>0.52</v>
      </c>
      <c r="G28" s="36">
        <f t="shared" ref="G28" si="2" xml:space="preserve"> IFERROR(F28*E28,"")</f>
        <v>4.7048491580160751E-2</v>
      </c>
    </row>
    <row r="29" spans="1:7" ht="15" customHeight="1" x14ac:dyDescent="0.3">
      <c r="A29" s="42"/>
      <c r="B29" s="43"/>
      <c r="C29" s="43"/>
      <c r="D29" s="76" t="str">
        <f t="shared" si="1"/>
        <v/>
      </c>
      <c r="E29" s="37"/>
      <c r="F29" s="38" t="s">
        <v>9</v>
      </c>
      <c r="G29" s="39">
        <f>SUM(G27:G28)</f>
        <v>44.77704849158016</v>
      </c>
    </row>
    <row r="30" spans="1:7" ht="15" customHeight="1" x14ac:dyDescent="0.3">
      <c r="A30" s="91" t="s">
        <v>10</v>
      </c>
      <c r="B30" s="92"/>
      <c r="C30" s="92"/>
      <c r="D30" s="76"/>
      <c r="E30" s="37"/>
      <c r="F30" s="38"/>
      <c r="G30" s="36"/>
    </row>
    <row r="31" spans="1:7" ht="15" customHeight="1" x14ac:dyDescent="0.3">
      <c r="A31" s="42" t="s">
        <v>4</v>
      </c>
      <c r="B31" s="43"/>
      <c r="C31" s="43"/>
      <c r="D31" s="76" t="s">
        <v>123</v>
      </c>
      <c r="E31" s="69">
        <v>0.3</v>
      </c>
      <c r="F31" s="70">
        <v>8</v>
      </c>
      <c r="G31" s="44">
        <f xml:space="preserve"> F31*E31</f>
        <v>2.4</v>
      </c>
    </row>
    <row r="32" spans="1:7" ht="15" customHeight="1" x14ac:dyDescent="0.3">
      <c r="A32" s="42" t="s">
        <v>6</v>
      </c>
      <c r="B32" s="43"/>
      <c r="C32" s="43"/>
      <c r="D32" s="77" t="s">
        <v>124</v>
      </c>
      <c r="E32" s="69">
        <f>IF(D28="ml",((E28*1.5)/1000)+1,E28)</f>
        <v>9.0477868423386051E-2</v>
      </c>
      <c r="F32" s="72">
        <f>0.02</f>
        <v>0.02</v>
      </c>
      <c r="G32" s="44">
        <f xml:space="preserve"> F32*E32</f>
        <v>1.809557368467721E-3</v>
      </c>
    </row>
    <row r="33" spans="1:7" ht="15" customHeight="1" x14ac:dyDescent="0.3">
      <c r="A33" s="42"/>
      <c r="B33" s="43"/>
      <c r="C33" s="43"/>
      <c r="D33" s="28"/>
      <c r="E33" s="28"/>
      <c r="F33" s="38" t="s">
        <v>11</v>
      </c>
      <c r="G33" s="39">
        <f>SUM(G31:G32)</f>
        <v>2.4018095573684675</v>
      </c>
    </row>
    <row r="34" spans="1:7" ht="15" customHeight="1" x14ac:dyDescent="0.3">
      <c r="A34" s="26"/>
      <c r="B34" s="27"/>
      <c r="C34" s="28"/>
      <c r="D34" s="28"/>
      <c r="E34" s="28"/>
      <c r="F34" s="38" t="s">
        <v>25</v>
      </c>
      <c r="G34" s="44">
        <f>SUM(G33,G29,G25)</f>
        <v>56.556858048948627</v>
      </c>
    </row>
    <row r="35" spans="1:7" ht="15" customHeight="1" x14ac:dyDescent="0.3">
      <c r="A35" s="26"/>
      <c r="B35" s="27"/>
      <c r="C35" s="28"/>
      <c r="D35" s="28"/>
      <c r="E35" s="28"/>
      <c r="F35" s="45" t="s">
        <v>12</v>
      </c>
      <c r="G35" s="36">
        <f>G34*0.17</f>
        <v>9.6146658683212678</v>
      </c>
    </row>
    <row r="36" spans="1:7" ht="15" customHeight="1" x14ac:dyDescent="0.3">
      <c r="A36" s="46"/>
      <c r="B36" s="28"/>
      <c r="C36" s="28"/>
      <c r="D36" s="28"/>
      <c r="E36" s="28"/>
      <c r="F36" s="45" t="s">
        <v>13</v>
      </c>
      <c r="G36" s="36">
        <f>(G34+G35)*0.1</f>
        <v>6.6171523917269894</v>
      </c>
    </row>
    <row r="37" spans="1:7" ht="15" customHeight="1" thickBot="1" x14ac:dyDescent="0.3">
      <c r="A37" s="108" t="str">
        <f>'Unità misura e prezzi'!B2</f>
        <v>* Prezzi materiali Kerakoll = Listino 05-2026. Prezzi manodopera = Prezziario DEI (I Semestre 2026) - Media Nazionale.</v>
      </c>
      <c r="B37" s="109"/>
      <c r="C37" s="109"/>
      <c r="D37" s="109"/>
      <c r="E37" s="109"/>
      <c r="F37" s="109"/>
      <c r="G37" s="110"/>
    </row>
    <row r="38" spans="1:7" ht="33" customHeight="1" thickBot="1" x14ac:dyDescent="0.3">
      <c r="A38" s="47"/>
      <c r="B38" s="107" t="s">
        <v>26</v>
      </c>
      <c r="C38" s="107"/>
      <c r="D38" s="106" t="s">
        <v>33</v>
      </c>
      <c r="E38" s="106"/>
      <c r="F38" s="106"/>
      <c r="G38" s="49">
        <f>G34+G35+G36</f>
        <v>72.788676308996884</v>
      </c>
    </row>
    <row r="39" spans="1:7" ht="13" thickBot="1" x14ac:dyDescent="0.3">
      <c r="A39" s="48"/>
      <c r="B39" s="48"/>
      <c r="C39" s="48"/>
      <c r="D39" s="48"/>
      <c r="E39" s="48"/>
      <c r="F39" s="48"/>
      <c r="G39" s="48"/>
    </row>
    <row r="40" spans="1:7" s="7" customFormat="1" ht="18" x14ac:dyDescent="0.4">
      <c r="A40" s="88" t="s">
        <v>14</v>
      </c>
      <c r="B40" s="89"/>
      <c r="C40" s="89"/>
      <c r="D40" s="89"/>
      <c r="E40" s="89"/>
      <c r="F40" s="89"/>
      <c r="G40" s="90"/>
    </row>
    <row r="41" spans="1:7" s="7" customFormat="1" ht="201.5" customHeight="1" thickBot="1" x14ac:dyDescent="0.3">
      <c r="A41" s="103" t="str">
        <f>CONCATENATE(Costruzione_voce_prezzo!L3,Costruzione_voce_prezzo!M3)</f>
        <v xml:space="preserve">Fornitura e posa in opera di connessione perimetrale per il diaframma di piano per il collegamento di piani rigidi con elementi sismo-resistenti mediante foratura con inclinazione a 45° e con l'installazione di barra filettata M16 di lunghezza 200 mm, in acciaio S235 zincato di spessore 20 mm e dimensioni 250x70 mm - tipo Steel Connect Wall di Kerakoll. Caratteristiche tecniche: Resistenza a trazione del connettore, valore medio ≥ 31 kN; Resistenza a trazione del sistema di connessione non plasticizzato, valore medio ≥ 28 kN; Resistenza a trazione del sistema di connessione plasticizzato, valore medio ≥ 25 kN; Resistenza a taglio del connettore per spostamento pari a 4 mm, valore medio ≥ 20 kN. L'inghisaggio della barra è realizzato con geomalta strutturale traspirante fluida a base di pura calce idraulica naturale NHL 3.5 - tipo Geocalce FL Antisismico di Kerakoll. Caratteristiche della malta certificate: classe della malta G/M15 (EN 998/2), permeabilità al vapore acqueo da 15 a 35 (EN 1745), resistenza a compressione a 28 gg ≥ 15 N/mm2 (EN 1015-11), modulo elastico 9,5 GPa (EN 13412), tensione di aderenza della barra inghisata ≥ 3,5 MPa. 
L'intervento si svolge nelle seguenti fasi: realizzazione e pulizia del foro con diametro di almeno 24 mm e profondità di ancoraggio 200 mm; riempimento del foro con l'iniezione fino a circa i 2/3 della profondità e inghisaggio della barra M16 all'interno del foro; riposizionamento sul supporto della base del connettore e serraggio del dado all'indurimento della matrice utilizzata per inghisaggio. 
La quantificazione è espressa per singolo connettore effettivamente posto in opera </v>
      </c>
      <c r="B41" s="104"/>
      <c r="C41" s="104"/>
      <c r="D41" s="104"/>
      <c r="E41" s="104"/>
      <c r="F41" s="104"/>
      <c r="G41" s="105"/>
    </row>
  </sheetData>
  <sheetProtection algorithmName="SHA-512" hashValue="PJhNmFz06vev5wWjW7XFhMHJmHjcLEp94j4ut8si5jZkdpm9dlkiX2L5usz32ETKvg2cm/rchmSoce5dtTs3YQ==" saltValue="kV2QGXlDRXEHEc2BotODCw==" spinCount="100000" sheet="1" formatCells="0" formatColumns="0" formatRows="0" insertColumns="0" insertRows="0" insertHyperlinks="0" deleteColumns="0" deleteRows="0" sort="0" autoFilter="0" pivotTables="0"/>
  <mergeCells count="23">
    <mergeCell ref="A41:G41"/>
    <mergeCell ref="D38:F38"/>
    <mergeCell ref="B38:C38"/>
    <mergeCell ref="A37:G37"/>
    <mergeCell ref="A17:C17"/>
    <mergeCell ref="A18:C18"/>
    <mergeCell ref="A23:C23"/>
    <mergeCell ref="A19:C19"/>
    <mergeCell ref="A20:C20"/>
    <mergeCell ref="A21:C21"/>
    <mergeCell ref="A22:C22"/>
    <mergeCell ref="A24:C24"/>
    <mergeCell ref="A26:C26"/>
    <mergeCell ref="A25:C25"/>
    <mergeCell ref="A30:C30"/>
    <mergeCell ref="A1:A3"/>
    <mergeCell ref="B1:G3"/>
    <mergeCell ref="E4:F4"/>
    <mergeCell ref="A16:C16"/>
    <mergeCell ref="A40:G40"/>
    <mergeCell ref="A15:C15"/>
    <mergeCell ref="A8:G13"/>
    <mergeCell ref="A4:D4"/>
  </mergeCells>
  <dataValidations xWindow="392" yWindow="570" count="3">
    <dataValidation type="list" allowBlank="1" sqref="A6" xr:uid="{E85806B0-66BF-4639-BD9D-D2E0543F175E}">
      <formula1>SUP</formula1>
    </dataValidation>
    <dataValidation allowBlank="1" sqref="C6:D6" xr:uid="{ECD4BCA0-056E-4C46-9E94-C486BDDBB4AF}"/>
    <dataValidation type="list" allowBlank="1" sqref="B6" xr:uid="{D703EB51-3144-4384-873B-68B0D382F356}">
      <formula1>IF(A6="Muratura ",GEO,MAT)</formula1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8ED2C-64FD-4D4A-9E49-C1E3BCB3DF3A}">
  <sheetPr codeName="Foglio3"/>
  <dimension ref="B2:M9"/>
  <sheetViews>
    <sheetView zoomScale="90" zoomScaleNormal="90" workbookViewId="0">
      <pane xSplit="1" topLeftCell="B1" activePane="topRight" state="frozen"/>
      <selection sqref="A1:A3"/>
      <selection pane="topRight" sqref="A1:A3"/>
    </sheetView>
  </sheetViews>
  <sheetFormatPr defaultRowHeight="12.5" x14ac:dyDescent="0.25"/>
  <cols>
    <col min="1" max="1" width="2.453125" customWidth="1"/>
    <col min="2" max="2" width="46.36328125" customWidth="1"/>
    <col min="3" max="3" width="37.453125" customWidth="1"/>
    <col min="4" max="4" width="19.81640625" customWidth="1"/>
    <col min="5" max="5" width="23.90625" customWidth="1"/>
    <col min="6" max="6" width="60.81640625" customWidth="1"/>
    <col min="7" max="7" width="42.1796875" customWidth="1"/>
    <col min="8" max="8" width="60.7265625" customWidth="1"/>
    <col min="9" max="9" width="51.08984375" customWidth="1"/>
    <col min="10" max="10" width="99.7265625" customWidth="1"/>
    <col min="11" max="11" width="15.6328125" customWidth="1"/>
    <col min="12" max="12" width="50.08984375" customWidth="1"/>
    <col min="13" max="13" width="48.1796875" customWidth="1"/>
  </cols>
  <sheetData>
    <row r="2" spans="2:13" ht="13" x14ac:dyDescent="0.3">
      <c r="B2" s="11" t="s">
        <v>15</v>
      </c>
      <c r="C2" s="11" t="s">
        <v>16</v>
      </c>
      <c r="D2" s="11" t="s">
        <v>17</v>
      </c>
      <c r="E2" s="11" t="s">
        <v>18</v>
      </c>
      <c r="F2" s="11" t="s">
        <v>19</v>
      </c>
      <c r="G2" s="11" t="s">
        <v>29</v>
      </c>
      <c r="H2" s="11" t="s">
        <v>30</v>
      </c>
      <c r="I2" s="11" t="s">
        <v>40</v>
      </c>
      <c r="J2" s="15" t="s">
        <v>20</v>
      </c>
      <c r="K2" s="5"/>
      <c r="L2" s="5"/>
      <c r="M2" s="10"/>
    </row>
    <row r="3" spans="2:13" ht="250" x14ac:dyDescent="0.25">
      <c r="B3" s="20" t="str">
        <f>CONCATENATE("Fornitura e posa in opera di connessione perimetrale per il diaframma di piano per il collegamento di piani rigidi con elementi sismo-resistenti mediante foratura con inclinazione a 45° e con l'installazione di ",Caratteristiche_sistemi!C11,"- tipo ",Caratteristiche_sistemi!B11,"di Kerakoll. ",Caratteristiche_sistemi!D11)</f>
        <v xml:space="preserve">Fornitura e posa in opera di connessione perimetrale per il diaframma di piano per il collegamento di piani rigidi con elementi sismo-resistenti mediante foratura con inclinazione a 45° e con l'installazione di barra filettata M16 di lunghezza 200 mm, in acciaio S235 zincato di spessore 20 mm e dimensioni 250x70 mm - tipo Steel Connect Wall di Kerakoll. Caratteristiche tecniche: Resistenza a trazione del connettore, valore medio ≥ 31 kN; Resistenza a trazione del sistema di connessione non plasticizzato, valore medio ≥ 28 kN; Resistenza a trazione del sistema di connessione plasticizzato, valore medio ≥ 25 kN; Resistenza a taglio del connettore per spostamento pari a 4 mm, valore medio ≥ 20 kN. </v>
      </c>
      <c r="C3" s="20" t="s">
        <v>158</v>
      </c>
      <c r="D3" s="18" t="str">
        <f>VLOOKUP(Analisi!B6,CAR,2,FALSE)</f>
        <v xml:space="preserve">geomalta strutturale traspirante fluida a base di pura calce idraulica naturale NHL 3.5 </v>
      </c>
      <c r="E3" s="67" t="s">
        <v>41</v>
      </c>
      <c r="F3" s="9" t="str">
        <f>Analisi!B6</f>
        <v xml:space="preserve">Geocalce FL Antisismico </v>
      </c>
      <c r="G3" s="19" t="s">
        <v>42</v>
      </c>
      <c r="H3" s="68" t="str">
        <f>VLOOKUP(Analisi!B6,CAR,3,FALSE)</f>
        <v xml:space="preserve">Caratteristiche della malta certificate: classe della malta G/M15 (EN 998/2), permeabilità al vapore acqueo da 15 a 35 (EN 1745), resistenza a compressione a 28 gg ≥ 15 N/mm2 (EN 1015-11), modulo elastico 9,5 GPa (EN 13412), tensione di aderenza della barra inghisata ≥ 3,5 MPa. </v>
      </c>
      <c r="I3" s="68" t="s">
        <v>159</v>
      </c>
      <c r="J3" s="10" t="str">
        <f>CONCATENATE(B3,C3,D3,E3,F3,G3,H3,I3)</f>
        <v>Fornitura e posa in opera di connessione perimetrale per il diaframma di piano per il collegamento di piani rigidi con elementi sismo-resistenti mediante foratura con inclinazione a 45° e con l'installazione di barra filettata M16 di lunghezza 200 mm, in acciaio S235 zincato di spessore 20 mm e dimensioni 250x70 mm - tipo Steel Connect Wall di Kerakoll. Caratteristiche tecniche: Resistenza a trazione del connettore, valore medio ≥ 31 kN; Resistenza a trazione del sistema di connessione non plasticizzato, valore medio ≥ 28 kN; Resistenza a trazione del sistema di connessione plasticizzato, valore medio ≥ 25 kN; Resistenza a taglio del connettore per spostamento pari a 4 mm, valore medio ≥ 20 kN. L'inghisaggio della barra è realizzato con geomalta strutturale traspirante fluida a base di pura calce idraulica naturale NHL 3.5 - tipo Geocalce FL Antisismico di Kerakoll. Caratteristiche della malta certificate: classe della malta G/M15 (EN 998/2), permeabilità al vapore acqueo da 15 a 35 (EN 1745), resistenza a compressione a 28 gg ≥ 15 N/mm2 (EN 1015-11), modulo elastico 9,5 GPa (EN 13412), tensione di aderenza della barra inghisata ≥ 3,5 MPa. Il prezzo è per singola unità di connessione posta in opera comprensivo della realizzazione e preparazione del foro per l'inserimento delle barre. È altresì compresa la fornitura e posa in opera di tutti i materiali sopra descritti e quanto altro occorre per dare il lavoro finito. Sono esclusi: l'eventuale bonifica delle zone degradate e ripristino del substrato; le prove di accettazione del materiale; le indagini pre e post intervento; tutti i sussidi necessari per l'esecuzione dei lavori ricadenti all'interno dei costi della sicurezza indiretti.</v>
      </c>
      <c r="L3" s="10" t="str">
        <f>CONCATENATE(B3,C3,D3,E3,F3,G3,H3)</f>
        <v xml:space="preserve">Fornitura e posa in opera di connessione perimetrale per il diaframma di piano per il collegamento di piani rigidi con elementi sismo-resistenti mediante foratura con inclinazione a 45° e con l'installazione di barra filettata M16 di lunghezza 200 mm, in acciaio S235 zincato di spessore 20 mm e dimensioni 250x70 mm - tipo Steel Connect Wall di Kerakoll. Caratteristiche tecniche: Resistenza a trazione del connettore, valore medio ≥ 31 kN; Resistenza a trazione del sistema di connessione non plasticizzato, valore medio ≥ 28 kN; Resistenza a trazione del sistema di connessione plasticizzato, valore medio ≥ 25 kN; Resistenza a taglio del connettore per spostamento pari a 4 mm, valore medio ≥ 20 kN. L'inghisaggio della barra è realizzato con geomalta strutturale traspirante fluida a base di pura calce idraulica naturale NHL 3.5 - tipo Geocalce FL Antisismico di Kerakoll. Caratteristiche della malta certificate: classe della malta G/M15 (EN 998/2), permeabilità al vapore acqueo da 15 a 35 (EN 1745), resistenza a compressione a 28 gg ≥ 15 N/mm2 (EN 1015-11), modulo elastico 9,5 GPa (EN 13412), tensione di aderenza della barra inghisata ≥ 3,5 MPa. </v>
      </c>
      <c r="M3" s="50" t="s">
        <v>160</v>
      </c>
    </row>
    <row r="6" spans="2:13" x14ac:dyDescent="0.25">
      <c r="B6" s="6"/>
    </row>
    <row r="7" spans="2:13" x14ac:dyDescent="0.25">
      <c r="B7" s="6"/>
      <c r="C7" s="6"/>
    </row>
    <row r="9" spans="2:13" x14ac:dyDescent="0.25">
      <c r="B9" s="6"/>
    </row>
  </sheetData>
  <phoneticPr fontId="6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FE591-0EC5-45A2-ACD6-420C03937EA4}">
  <sheetPr codeName="Foglio6"/>
  <dimension ref="B3:F11"/>
  <sheetViews>
    <sheetView topLeftCell="A7" workbookViewId="0">
      <selection sqref="A1:A3"/>
    </sheetView>
  </sheetViews>
  <sheetFormatPr defaultRowHeight="12.5" x14ac:dyDescent="0.25"/>
  <cols>
    <col min="1" max="1" width="7" customWidth="1"/>
    <col min="2" max="2" width="29.54296875" customWidth="1"/>
    <col min="3" max="3" width="20.54296875" customWidth="1"/>
    <col min="4" max="4" width="49.08984375" customWidth="1"/>
    <col min="5" max="5" width="27.453125" bestFit="1" customWidth="1"/>
  </cols>
  <sheetData>
    <row r="3" spans="2:6" ht="13" x14ac:dyDescent="0.3">
      <c r="B3" s="5" t="s">
        <v>35</v>
      </c>
      <c r="C3" s="5" t="s">
        <v>34</v>
      </c>
    </row>
    <row r="4" spans="2:6" x14ac:dyDescent="0.25">
      <c r="B4" s="6" t="s">
        <v>82</v>
      </c>
      <c r="C4" s="6" t="s">
        <v>70</v>
      </c>
    </row>
    <row r="5" spans="2:6" x14ac:dyDescent="0.25">
      <c r="B5" s="6" t="s">
        <v>83</v>
      </c>
      <c r="C5" s="6" t="s">
        <v>46</v>
      </c>
    </row>
    <row r="6" spans="2:6" x14ac:dyDescent="0.25">
      <c r="C6" s="6" t="s">
        <v>49</v>
      </c>
    </row>
    <row r="8" spans="2:6" ht="213" x14ac:dyDescent="0.3">
      <c r="B8" s="15" t="s">
        <v>70</v>
      </c>
      <c r="C8" s="14" t="s">
        <v>161</v>
      </c>
      <c r="D8" s="14" t="s">
        <v>162</v>
      </c>
      <c r="E8" s="13">
        <v>26</v>
      </c>
      <c r="F8" s="8">
        <v>585</v>
      </c>
    </row>
    <row r="9" spans="2:6" ht="75.5" x14ac:dyDescent="0.3">
      <c r="B9" s="15" t="s">
        <v>49</v>
      </c>
      <c r="C9" s="14" t="s">
        <v>80</v>
      </c>
      <c r="D9" s="14" t="s">
        <v>84</v>
      </c>
      <c r="E9" s="8">
        <f>1000*1.5*PI()*0.012*0.012*0.2*2/3</f>
        <v>9.0477868423386051E-2</v>
      </c>
      <c r="F9" s="8">
        <v>1</v>
      </c>
    </row>
    <row r="10" spans="2:6" ht="150.5" x14ac:dyDescent="0.3">
      <c r="B10" s="15" t="s">
        <v>46</v>
      </c>
      <c r="C10" s="14" t="s">
        <v>81</v>
      </c>
      <c r="D10" s="14" t="s">
        <v>85</v>
      </c>
      <c r="E10" s="8">
        <f>1000*1.9*PI()*0.012*0.012*0.2*2/3</f>
        <v>0.11460530000295567</v>
      </c>
      <c r="F10" s="8">
        <v>1</v>
      </c>
    </row>
    <row r="11" spans="2:6" ht="88" x14ac:dyDescent="0.3">
      <c r="B11" s="15" t="s">
        <v>78</v>
      </c>
      <c r="C11" s="14" t="s">
        <v>77</v>
      </c>
      <c r="D11" s="17" t="s">
        <v>79</v>
      </c>
      <c r="E11" s="8">
        <v>1</v>
      </c>
      <c r="F11" s="8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422F4-5367-4F84-AFEC-A497EA21A26E}">
  <sheetPr codeName="Foglio15"/>
  <dimension ref="B1:G131"/>
  <sheetViews>
    <sheetView workbookViewId="0">
      <selection sqref="A1:A3"/>
    </sheetView>
  </sheetViews>
  <sheetFormatPr defaultRowHeight="14.5" x14ac:dyDescent="0.35"/>
  <cols>
    <col min="1" max="1" width="1.81640625" style="51" customWidth="1"/>
    <col min="2" max="2" width="37.81640625" style="52" customWidth="1"/>
    <col min="3" max="3" width="12.90625" style="51" customWidth="1"/>
    <col min="4" max="4" width="11" style="51" customWidth="1"/>
    <col min="5" max="5" width="16.54296875" style="51" customWidth="1"/>
    <col min="6" max="6" width="39.1796875" style="51" customWidth="1"/>
    <col min="7" max="7" width="30.08984375" style="51" customWidth="1"/>
    <col min="8" max="16384" width="8.7265625" style="51"/>
  </cols>
  <sheetData>
    <row r="1" spans="2:7" ht="6.5" customHeight="1" x14ac:dyDescent="0.35"/>
    <row r="2" spans="2:7" ht="36.5" customHeight="1" x14ac:dyDescent="0.35">
      <c r="B2" s="115" t="s">
        <v>186</v>
      </c>
      <c r="C2" s="115"/>
      <c r="D2" s="115"/>
    </row>
    <row r="3" spans="2:7" x14ac:dyDescent="0.35">
      <c r="B3" s="53" t="s">
        <v>24</v>
      </c>
      <c r="C3" s="54" t="s">
        <v>22</v>
      </c>
      <c r="D3" s="54" t="s">
        <v>23</v>
      </c>
    </row>
    <row r="4" spans="2:7" x14ac:dyDescent="0.35">
      <c r="B4" s="55" t="s">
        <v>87</v>
      </c>
      <c r="C4" s="56" t="s">
        <v>123</v>
      </c>
      <c r="D4" s="57">
        <v>30.07</v>
      </c>
      <c r="G4" s="73" t="s">
        <v>88</v>
      </c>
    </row>
    <row r="5" spans="2:7" ht="14" customHeight="1" x14ac:dyDescent="0.35">
      <c r="B5" s="55" t="s">
        <v>89</v>
      </c>
      <c r="C5" s="56" t="s">
        <v>123</v>
      </c>
      <c r="D5" s="57">
        <v>32.450000000000003</v>
      </c>
      <c r="G5" s="116" t="s">
        <v>90</v>
      </c>
    </row>
    <row r="6" spans="2:7" ht="14" customHeight="1" x14ac:dyDescent="0.35">
      <c r="B6" s="55" t="s">
        <v>91</v>
      </c>
      <c r="C6" s="56" t="s">
        <v>123</v>
      </c>
      <c r="D6" s="57">
        <v>26.94</v>
      </c>
      <c r="G6" s="116"/>
    </row>
    <row r="7" spans="2:7" x14ac:dyDescent="0.35">
      <c r="B7" s="58" t="s">
        <v>43</v>
      </c>
      <c r="C7" s="59" t="s">
        <v>124</v>
      </c>
      <c r="D7" s="60">
        <v>1.34</v>
      </c>
      <c r="G7" s="116"/>
    </row>
    <row r="8" spans="2:7" x14ac:dyDescent="0.35">
      <c r="B8" s="61" t="s">
        <v>44</v>
      </c>
      <c r="C8" s="62" t="s">
        <v>124</v>
      </c>
      <c r="D8" s="63">
        <v>23.695</v>
      </c>
      <c r="G8" s="116"/>
    </row>
    <row r="9" spans="2:7" x14ac:dyDescent="0.35">
      <c r="B9" s="58" t="s">
        <v>45</v>
      </c>
      <c r="C9" s="59" t="s">
        <v>125</v>
      </c>
      <c r="D9" s="60">
        <v>11.91</v>
      </c>
      <c r="G9" s="116"/>
    </row>
    <row r="10" spans="2:7" x14ac:dyDescent="0.35">
      <c r="B10" s="58" t="s">
        <v>46</v>
      </c>
      <c r="C10" s="59" t="s">
        <v>124</v>
      </c>
      <c r="D10" s="60">
        <v>1.26</v>
      </c>
      <c r="G10" s="116"/>
    </row>
    <row r="11" spans="2:7" x14ac:dyDescent="0.35">
      <c r="B11" s="61" t="s">
        <v>47</v>
      </c>
      <c r="C11" s="62" t="s">
        <v>124</v>
      </c>
      <c r="D11" s="63">
        <v>0.44</v>
      </c>
      <c r="G11" s="116"/>
    </row>
    <row r="12" spans="2:7" x14ac:dyDescent="0.35">
      <c r="B12" s="58" t="s">
        <v>48</v>
      </c>
      <c r="C12" s="59" t="s">
        <v>124</v>
      </c>
      <c r="D12" s="60">
        <v>0.44</v>
      </c>
    </row>
    <row r="13" spans="2:7" x14ac:dyDescent="0.35">
      <c r="B13" s="58" t="s">
        <v>49</v>
      </c>
      <c r="C13" s="59" t="s">
        <v>124</v>
      </c>
      <c r="D13" s="60">
        <v>0.52</v>
      </c>
    </row>
    <row r="14" spans="2:7" x14ac:dyDescent="0.35">
      <c r="B14" s="58" t="s">
        <v>50</v>
      </c>
      <c r="C14" s="59" t="s">
        <v>124</v>
      </c>
      <c r="D14" s="60">
        <v>0.33</v>
      </c>
    </row>
    <row r="15" spans="2:7" x14ac:dyDescent="0.35">
      <c r="B15" s="58" t="s">
        <v>51</v>
      </c>
      <c r="C15" s="59" t="s">
        <v>124</v>
      </c>
      <c r="D15" s="60">
        <v>0.81</v>
      </c>
    </row>
    <row r="16" spans="2:7" x14ac:dyDescent="0.35">
      <c r="B16" s="58" t="s">
        <v>52</v>
      </c>
      <c r="C16" s="59" t="s">
        <v>126</v>
      </c>
      <c r="D16" s="60">
        <v>18.739999999999998</v>
      </c>
    </row>
    <row r="17" spans="2:4" x14ac:dyDescent="0.35">
      <c r="B17" s="58" t="s">
        <v>53</v>
      </c>
      <c r="C17" s="59" t="s">
        <v>126</v>
      </c>
      <c r="D17" s="60">
        <v>28.27</v>
      </c>
    </row>
    <row r="18" spans="2:4" x14ac:dyDescent="0.35">
      <c r="B18" s="58" t="s">
        <v>54</v>
      </c>
      <c r="C18" s="59" t="s">
        <v>126</v>
      </c>
      <c r="D18" s="60">
        <v>33.11</v>
      </c>
    </row>
    <row r="19" spans="2:4" x14ac:dyDescent="0.35">
      <c r="B19" s="58" t="s">
        <v>55</v>
      </c>
      <c r="C19" s="59" t="s">
        <v>126</v>
      </c>
      <c r="D19" s="60">
        <v>42.57</v>
      </c>
    </row>
    <row r="20" spans="2:4" x14ac:dyDescent="0.35">
      <c r="B20" s="58" t="s">
        <v>56</v>
      </c>
      <c r="C20" s="59" t="s">
        <v>126</v>
      </c>
      <c r="D20" s="60">
        <v>18.5</v>
      </c>
    </row>
    <row r="21" spans="2:4" x14ac:dyDescent="0.35">
      <c r="B21" s="58" t="s">
        <v>57</v>
      </c>
      <c r="C21" s="59" t="s">
        <v>126</v>
      </c>
      <c r="D21" s="60">
        <v>31.5</v>
      </c>
    </row>
    <row r="22" spans="2:4" x14ac:dyDescent="0.35">
      <c r="B22" s="58" t="s">
        <v>58</v>
      </c>
      <c r="C22" s="59" t="s">
        <v>126</v>
      </c>
      <c r="D22" s="60">
        <v>9.8000000000000007</v>
      </c>
    </row>
    <row r="23" spans="2:4" x14ac:dyDescent="0.35">
      <c r="B23" s="58" t="s">
        <v>59</v>
      </c>
      <c r="C23" s="59" t="s">
        <v>126</v>
      </c>
      <c r="D23" s="60">
        <v>14.51</v>
      </c>
    </row>
    <row r="24" spans="2:4" x14ac:dyDescent="0.35">
      <c r="B24" s="58" t="s">
        <v>127</v>
      </c>
      <c r="C24" s="59" t="s">
        <v>38</v>
      </c>
      <c r="D24" s="60">
        <v>3.23</v>
      </c>
    </row>
    <row r="25" spans="2:4" x14ac:dyDescent="0.35">
      <c r="B25" s="58" t="s">
        <v>60</v>
      </c>
      <c r="C25" s="59" t="s">
        <v>38</v>
      </c>
      <c r="D25" s="60">
        <v>0.97</v>
      </c>
    </row>
    <row r="26" spans="2:4" x14ac:dyDescent="0.35">
      <c r="B26" s="58" t="s">
        <v>128</v>
      </c>
      <c r="C26" s="59" t="s">
        <v>38</v>
      </c>
      <c r="D26" s="60">
        <v>1</v>
      </c>
    </row>
    <row r="27" spans="2:4" x14ac:dyDescent="0.35">
      <c r="B27" s="58" t="s">
        <v>129</v>
      </c>
      <c r="C27" s="59" t="s">
        <v>38</v>
      </c>
      <c r="D27" s="60">
        <v>1</v>
      </c>
    </row>
    <row r="28" spans="2:4" x14ac:dyDescent="0.35">
      <c r="B28" s="58" t="s">
        <v>61</v>
      </c>
      <c r="C28" s="59" t="s">
        <v>124</v>
      </c>
      <c r="D28" s="60">
        <v>0.45</v>
      </c>
    </row>
    <row r="29" spans="2:4" x14ac:dyDescent="0.35">
      <c r="B29" s="58" t="s">
        <v>163</v>
      </c>
      <c r="C29" s="59" t="s">
        <v>126</v>
      </c>
      <c r="D29" s="60">
        <v>1.534</v>
      </c>
    </row>
    <row r="30" spans="2:4" x14ac:dyDescent="0.35">
      <c r="B30" s="58" t="s">
        <v>62</v>
      </c>
      <c r="C30" s="59" t="s">
        <v>124</v>
      </c>
      <c r="D30" s="60">
        <v>0.72</v>
      </c>
    </row>
    <row r="31" spans="2:4" x14ac:dyDescent="0.35">
      <c r="B31" s="58" t="s">
        <v>63</v>
      </c>
      <c r="C31" s="59" t="s">
        <v>124</v>
      </c>
      <c r="D31" s="60">
        <v>0.61</v>
      </c>
    </row>
    <row r="32" spans="2:4" x14ac:dyDescent="0.35">
      <c r="B32" s="58" t="s">
        <v>64</v>
      </c>
      <c r="C32" s="59" t="s">
        <v>124</v>
      </c>
      <c r="D32" s="60">
        <v>0.71</v>
      </c>
    </row>
    <row r="33" spans="2:7" x14ac:dyDescent="0.35">
      <c r="B33" s="64" t="s">
        <v>65</v>
      </c>
      <c r="C33" s="62" t="s">
        <v>124</v>
      </c>
      <c r="D33" s="65">
        <v>44.207000000000001</v>
      </c>
    </row>
    <row r="34" spans="2:7" x14ac:dyDescent="0.35">
      <c r="B34" s="58" t="s">
        <v>66</v>
      </c>
      <c r="C34" s="59" t="s">
        <v>124</v>
      </c>
      <c r="D34" s="60">
        <v>14.85</v>
      </c>
    </row>
    <row r="35" spans="2:7" x14ac:dyDescent="0.35">
      <c r="B35" s="58" t="s">
        <v>67</v>
      </c>
      <c r="C35" s="59" t="s">
        <v>124</v>
      </c>
      <c r="D35" s="60">
        <v>0.36</v>
      </c>
    </row>
    <row r="36" spans="2:7" x14ac:dyDescent="0.35">
      <c r="B36" s="58" t="s">
        <v>92</v>
      </c>
      <c r="C36" s="59" t="s">
        <v>124</v>
      </c>
      <c r="D36" s="60">
        <v>1.97</v>
      </c>
    </row>
    <row r="37" spans="2:7" x14ac:dyDescent="0.35">
      <c r="B37" s="58" t="s">
        <v>68</v>
      </c>
      <c r="C37" s="59" t="s">
        <v>124</v>
      </c>
      <c r="D37" s="60">
        <v>0.87</v>
      </c>
    </row>
    <row r="38" spans="2:7" x14ac:dyDescent="0.35">
      <c r="B38" s="58" t="s">
        <v>165</v>
      </c>
      <c r="C38" s="59" t="s">
        <v>125</v>
      </c>
      <c r="D38" s="60">
        <v>12.63</v>
      </c>
    </row>
    <row r="39" spans="2:7" x14ac:dyDescent="0.35">
      <c r="B39" s="58" t="s">
        <v>166</v>
      </c>
      <c r="C39" s="59" t="s">
        <v>125</v>
      </c>
      <c r="D39" s="60">
        <v>6.73</v>
      </c>
    </row>
    <row r="40" spans="2:7" x14ac:dyDescent="0.35">
      <c r="B40" s="58" t="s">
        <v>69</v>
      </c>
      <c r="C40" s="59" t="s">
        <v>124</v>
      </c>
      <c r="D40" s="60">
        <v>0.48</v>
      </c>
    </row>
    <row r="41" spans="2:7" x14ac:dyDescent="0.35">
      <c r="B41" s="58" t="s">
        <v>164</v>
      </c>
      <c r="C41" s="59" t="s">
        <v>126</v>
      </c>
      <c r="D41" s="60">
        <v>1.5</v>
      </c>
    </row>
    <row r="42" spans="2:7" x14ac:dyDescent="0.35">
      <c r="B42" s="58" t="s">
        <v>70</v>
      </c>
      <c r="C42" s="59" t="s">
        <v>144</v>
      </c>
      <c r="D42" s="60">
        <v>9.0999999999999998E-2</v>
      </c>
      <c r="E42" s="51" t="s">
        <v>71</v>
      </c>
      <c r="F42" s="51" t="s">
        <v>76</v>
      </c>
      <c r="G42" s="51">
        <f>53.24/585</f>
        <v>9.1008547008547006E-2</v>
      </c>
    </row>
    <row r="43" spans="2:7" x14ac:dyDescent="0.35">
      <c r="B43" s="58" t="s">
        <v>72</v>
      </c>
      <c r="C43" s="59" t="s">
        <v>124</v>
      </c>
      <c r="D43" s="60">
        <v>9.57</v>
      </c>
    </row>
    <row r="44" spans="2:7" x14ac:dyDescent="0.35">
      <c r="B44" s="58" t="s">
        <v>73</v>
      </c>
      <c r="C44" s="59" t="s">
        <v>124</v>
      </c>
      <c r="D44" s="60">
        <v>12.87</v>
      </c>
    </row>
    <row r="45" spans="2:7" x14ac:dyDescent="0.35">
      <c r="B45" s="58" t="s">
        <v>74</v>
      </c>
      <c r="C45" s="59" t="s">
        <v>124</v>
      </c>
      <c r="D45" s="60">
        <v>9.6999999999999993</v>
      </c>
    </row>
    <row r="46" spans="2:7" x14ac:dyDescent="0.35">
      <c r="B46" s="66" t="s">
        <v>28</v>
      </c>
      <c r="C46" s="59" t="s">
        <v>38</v>
      </c>
      <c r="D46" s="60">
        <v>0.85</v>
      </c>
    </row>
    <row r="47" spans="2:7" x14ac:dyDescent="0.35">
      <c r="B47" s="58" t="s">
        <v>93</v>
      </c>
      <c r="C47" s="59" t="s">
        <v>124</v>
      </c>
      <c r="D47" s="60">
        <v>9.66</v>
      </c>
    </row>
    <row r="48" spans="2:7" x14ac:dyDescent="0.35">
      <c r="B48" s="58" t="s">
        <v>75</v>
      </c>
      <c r="C48" s="59" t="s">
        <v>124</v>
      </c>
      <c r="D48" s="60">
        <v>23.43</v>
      </c>
    </row>
    <row r="49" spans="2:4" x14ac:dyDescent="0.35">
      <c r="B49" s="117" t="s">
        <v>78</v>
      </c>
      <c r="C49" s="118" t="s">
        <v>38</v>
      </c>
      <c r="D49" s="60">
        <v>44.73</v>
      </c>
    </row>
    <row r="50" spans="2:4" x14ac:dyDescent="0.35">
      <c r="B50" s="117" t="s">
        <v>94</v>
      </c>
      <c r="C50" s="118" t="s">
        <v>38</v>
      </c>
      <c r="D50" s="60">
        <v>2.66</v>
      </c>
    </row>
    <row r="51" spans="2:4" x14ac:dyDescent="0.35">
      <c r="B51" s="117" t="s">
        <v>95</v>
      </c>
      <c r="C51" s="118" t="s">
        <v>38</v>
      </c>
      <c r="D51" s="60">
        <v>4.05</v>
      </c>
    </row>
    <row r="52" spans="2:4" x14ac:dyDescent="0.35">
      <c r="B52" s="117" t="s">
        <v>96</v>
      </c>
      <c r="C52" s="8" t="s">
        <v>38</v>
      </c>
      <c r="D52" s="60">
        <v>254.68</v>
      </c>
    </row>
    <row r="53" spans="2:4" x14ac:dyDescent="0.35">
      <c r="B53" s="117" t="s">
        <v>97</v>
      </c>
      <c r="C53" s="8" t="s">
        <v>38</v>
      </c>
      <c r="D53" s="60">
        <v>389.62</v>
      </c>
    </row>
    <row r="54" spans="2:4" x14ac:dyDescent="0.35">
      <c r="B54" s="117" t="s">
        <v>98</v>
      </c>
      <c r="C54" s="8" t="s">
        <v>38</v>
      </c>
      <c r="D54" s="60">
        <v>565.55999999999995</v>
      </c>
    </row>
    <row r="55" spans="2:4" x14ac:dyDescent="0.35">
      <c r="B55" s="117" t="s">
        <v>99</v>
      </c>
      <c r="C55" s="8" t="s">
        <v>38</v>
      </c>
      <c r="D55" s="60">
        <v>800.99</v>
      </c>
    </row>
    <row r="56" spans="2:4" x14ac:dyDescent="0.35">
      <c r="B56" s="117" t="s">
        <v>100</v>
      </c>
      <c r="C56" s="8" t="s">
        <v>38</v>
      </c>
      <c r="D56" s="60">
        <v>173.4</v>
      </c>
    </row>
    <row r="57" spans="2:4" x14ac:dyDescent="0.35">
      <c r="B57" s="117" t="s">
        <v>101</v>
      </c>
      <c r="C57" s="8" t="s">
        <v>38</v>
      </c>
      <c r="D57" s="60">
        <v>251.98</v>
      </c>
    </row>
    <row r="58" spans="2:4" x14ac:dyDescent="0.35">
      <c r="B58" s="117" t="s">
        <v>102</v>
      </c>
      <c r="C58" s="8" t="s">
        <v>38</v>
      </c>
      <c r="D58" s="60">
        <v>395.26</v>
      </c>
    </row>
    <row r="59" spans="2:4" x14ac:dyDescent="0.35">
      <c r="B59" s="117" t="s">
        <v>103</v>
      </c>
      <c r="C59" s="8" t="s">
        <v>38</v>
      </c>
      <c r="D59" s="60">
        <v>533.33000000000004</v>
      </c>
    </row>
    <row r="60" spans="2:4" x14ac:dyDescent="0.35">
      <c r="B60" s="117" t="s">
        <v>104</v>
      </c>
      <c r="C60" s="8" t="s">
        <v>38</v>
      </c>
      <c r="D60" s="60">
        <v>14.59</v>
      </c>
    </row>
    <row r="61" spans="2:4" x14ac:dyDescent="0.35">
      <c r="B61" s="117" t="s">
        <v>105</v>
      </c>
      <c r="C61" s="8" t="s">
        <v>38</v>
      </c>
      <c r="D61" s="60">
        <v>7.77</v>
      </c>
    </row>
    <row r="62" spans="2:4" x14ac:dyDescent="0.35">
      <c r="B62" s="117" t="s">
        <v>106</v>
      </c>
      <c r="C62" s="8" t="s">
        <v>38</v>
      </c>
      <c r="D62" s="60">
        <v>357.2</v>
      </c>
    </row>
    <row r="63" spans="2:4" x14ac:dyDescent="0.35">
      <c r="B63" s="117" t="s">
        <v>107</v>
      </c>
      <c r="C63" s="8" t="s">
        <v>38</v>
      </c>
      <c r="D63" s="60">
        <v>546.58000000000004</v>
      </c>
    </row>
    <row r="64" spans="2:4" x14ac:dyDescent="0.35">
      <c r="B64" s="117" t="s">
        <v>108</v>
      </c>
      <c r="C64" s="8" t="s">
        <v>38</v>
      </c>
      <c r="D64" s="60">
        <v>856.77</v>
      </c>
    </row>
    <row r="65" spans="2:4" x14ac:dyDescent="0.35">
      <c r="B65" s="117" t="s">
        <v>109</v>
      </c>
      <c r="C65" s="8" t="s">
        <v>38</v>
      </c>
      <c r="D65" s="60">
        <v>1060.42</v>
      </c>
    </row>
    <row r="66" spans="2:4" x14ac:dyDescent="0.35">
      <c r="B66" s="117" t="s">
        <v>110</v>
      </c>
      <c r="C66" s="8" t="s">
        <v>38</v>
      </c>
      <c r="D66" s="60">
        <v>232.02</v>
      </c>
    </row>
    <row r="67" spans="2:4" x14ac:dyDescent="0.35">
      <c r="B67" s="117" t="s">
        <v>111</v>
      </c>
      <c r="C67" s="8" t="s">
        <v>38</v>
      </c>
      <c r="D67" s="60">
        <v>348.45</v>
      </c>
    </row>
    <row r="68" spans="2:4" x14ac:dyDescent="0.35">
      <c r="B68" s="117" t="s">
        <v>112</v>
      </c>
      <c r="C68" s="8" t="s">
        <v>38</v>
      </c>
      <c r="D68" s="60">
        <v>556.57000000000005</v>
      </c>
    </row>
    <row r="69" spans="2:4" x14ac:dyDescent="0.35">
      <c r="B69" s="117" t="s">
        <v>113</v>
      </c>
      <c r="C69" s="8" t="s">
        <v>38</v>
      </c>
      <c r="D69" s="60">
        <v>743.37</v>
      </c>
    </row>
    <row r="70" spans="2:4" x14ac:dyDescent="0.35">
      <c r="B70" s="117" t="s">
        <v>114</v>
      </c>
      <c r="C70" s="8" t="s">
        <v>38</v>
      </c>
      <c r="D70" s="60">
        <v>20.059999999999999</v>
      </c>
    </row>
    <row r="71" spans="2:4" x14ac:dyDescent="0.35">
      <c r="B71" s="117" t="s">
        <v>115</v>
      </c>
      <c r="C71" s="8" t="s">
        <v>38</v>
      </c>
      <c r="D71" s="60">
        <v>10.29</v>
      </c>
    </row>
    <row r="72" spans="2:4" x14ac:dyDescent="0.35">
      <c r="B72" s="117" t="s">
        <v>116</v>
      </c>
      <c r="C72" s="8" t="s">
        <v>38</v>
      </c>
      <c r="D72" s="60">
        <v>11.82</v>
      </c>
    </row>
    <row r="73" spans="2:4" x14ac:dyDescent="0.35">
      <c r="B73" s="117" t="s">
        <v>117</v>
      </c>
      <c r="C73" s="8" t="s">
        <v>38</v>
      </c>
      <c r="D73" s="60">
        <v>12.14</v>
      </c>
    </row>
    <row r="74" spans="2:4" x14ac:dyDescent="0.35">
      <c r="B74" s="117" t="s">
        <v>118</v>
      </c>
      <c r="C74" s="8" t="s">
        <v>38</v>
      </c>
      <c r="D74" s="60">
        <f>58.89/200</f>
        <v>0.29444999999999999</v>
      </c>
    </row>
    <row r="75" spans="2:4" x14ac:dyDescent="0.35">
      <c r="B75" s="117" t="s">
        <v>119</v>
      </c>
      <c r="C75" s="8" t="s">
        <v>38</v>
      </c>
      <c r="D75" s="60">
        <f>21.41/200</f>
        <v>0.10705000000000001</v>
      </c>
    </row>
    <row r="76" spans="2:4" x14ac:dyDescent="0.35">
      <c r="B76" s="117" t="s">
        <v>120</v>
      </c>
      <c r="C76" s="8" t="s">
        <v>38</v>
      </c>
      <c r="D76" s="60">
        <f>14.36/200</f>
        <v>7.1800000000000003E-2</v>
      </c>
    </row>
    <row r="77" spans="2:4" x14ac:dyDescent="0.35">
      <c r="B77" s="117" t="s">
        <v>121</v>
      </c>
      <c r="C77" s="8" t="s">
        <v>38</v>
      </c>
      <c r="D77" s="60">
        <f>106.82/10</f>
        <v>10.681999999999999</v>
      </c>
    </row>
    <row r="78" spans="2:4" x14ac:dyDescent="0.35">
      <c r="B78" s="8" t="s">
        <v>122</v>
      </c>
      <c r="C78" s="8" t="s">
        <v>124</v>
      </c>
      <c r="D78" s="60">
        <v>1.34</v>
      </c>
    </row>
    <row r="79" spans="2:4" x14ac:dyDescent="0.35">
      <c r="B79" s="8" t="s">
        <v>167</v>
      </c>
      <c r="C79" s="8" t="s">
        <v>38</v>
      </c>
      <c r="D79" s="60">
        <v>4.05</v>
      </c>
    </row>
    <row r="80" spans="2:4" x14ac:dyDescent="0.35">
      <c r="B80" s="8" t="s">
        <v>168</v>
      </c>
      <c r="C80" s="8" t="s">
        <v>38</v>
      </c>
      <c r="D80" s="60">
        <v>4.05</v>
      </c>
    </row>
    <row r="81" spans="2:4" x14ac:dyDescent="0.35">
      <c r="B81" s="8" t="s">
        <v>169</v>
      </c>
      <c r="C81" s="8" t="s">
        <v>38</v>
      </c>
      <c r="D81" s="60">
        <v>4.66</v>
      </c>
    </row>
    <row r="82" spans="2:4" x14ac:dyDescent="0.35">
      <c r="B82" s="8" t="s">
        <v>170</v>
      </c>
      <c r="C82" s="8" t="s">
        <v>38</v>
      </c>
      <c r="D82" s="60">
        <v>4.66</v>
      </c>
    </row>
    <row r="83" spans="2:4" x14ac:dyDescent="0.35">
      <c r="B83" s="8" t="s">
        <v>171</v>
      </c>
      <c r="C83" s="8" t="s">
        <v>38</v>
      </c>
      <c r="D83" s="60">
        <v>5.86</v>
      </c>
    </row>
    <row r="84" spans="2:4" x14ac:dyDescent="0.35">
      <c r="B84" s="8" t="s">
        <v>172</v>
      </c>
      <c r="C84" s="8" t="s">
        <v>38</v>
      </c>
      <c r="D84" s="60">
        <v>5.86</v>
      </c>
    </row>
    <row r="85" spans="2:4" x14ac:dyDescent="0.35">
      <c r="B85" s="8" t="s">
        <v>130</v>
      </c>
      <c r="C85" s="8" t="s">
        <v>131</v>
      </c>
      <c r="D85" s="60">
        <v>13.48</v>
      </c>
    </row>
    <row r="86" spans="2:4" x14ac:dyDescent="0.35">
      <c r="B86" s="8" t="s">
        <v>132</v>
      </c>
      <c r="C86" s="8" t="s">
        <v>131</v>
      </c>
      <c r="D86" s="60">
        <v>15.44</v>
      </c>
    </row>
    <row r="87" spans="2:4" x14ac:dyDescent="0.35">
      <c r="B87" s="8" t="s">
        <v>133</v>
      </c>
      <c r="C87" s="8" t="s">
        <v>131</v>
      </c>
      <c r="D87" s="60">
        <v>22.79</v>
      </c>
    </row>
    <row r="88" spans="2:4" x14ac:dyDescent="0.35">
      <c r="B88" s="8" t="s">
        <v>134</v>
      </c>
      <c r="C88" s="8" t="s">
        <v>126</v>
      </c>
      <c r="D88" s="60">
        <v>17.57</v>
      </c>
    </row>
    <row r="89" spans="2:4" x14ac:dyDescent="0.35">
      <c r="B89" s="8" t="s">
        <v>135</v>
      </c>
      <c r="C89" s="8" t="s">
        <v>38</v>
      </c>
      <c r="D89" s="60">
        <v>1.92</v>
      </c>
    </row>
    <row r="90" spans="2:4" x14ac:dyDescent="0.35">
      <c r="B90" s="8" t="s">
        <v>136</v>
      </c>
      <c r="C90" s="8" t="s">
        <v>38</v>
      </c>
      <c r="D90" s="60">
        <v>3.06</v>
      </c>
    </row>
    <row r="91" spans="2:4" x14ac:dyDescent="0.35">
      <c r="B91" s="8" t="s">
        <v>137</v>
      </c>
      <c r="C91" s="8" t="s">
        <v>38</v>
      </c>
      <c r="D91" s="60">
        <v>3.44</v>
      </c>
    </row>
    <row r="92" spans="2:4" x14ac:dyDescent="0.35">
      <c r="B92" s="8" t="s">
        <v>138</v>
      </c>
      <c r="C92" s="8" t="s">
        <v>38</v>
      </c>
      <c r="D92" s="60">
        <v>4.4400000000000004</v>
      </c>
    </row>
    <row r="93" spans="2:4" x14ac:dyDescent="0.35">
      <c r="B93" s="8" t="s">
        <v>139</v>
      </c>
      <c r="C93" s="8" t="s">
        <v>38</v>
      </c>
      <c r="D93" s="60">
        <v>2.31</v>
      </c>
    </row>
    <row r="94" spans="2:4" x14ac:dyDescent="0.35">
      <c r="B94" s="8" t="s">
        <v>140</v>
      </c>
      <c r="C94" s="8" t="s">
        <v>38</v>
      </c>
      <c r="D94" s="60">
        <v>3.44</v>
      </c>
    </row>
    <row r="95" spans="2:4" x14ac:dyDescent="0.35">
      <c r="B95" s="8" t="s">
        <v>141</v>
      </c>
      <c r="C95" s="8" t="s">
        <v>38</v>
      </c>
      <c r="D95" s="60">
        <v>4.4400000000000004</v>
      </c>
    </row>
    <row r="96" spans="2:4" x14ac:dyDescent="0.35">
      <c r="B96" s="8" t="s">
        <v>142</v>
      </c>
      <c r="C96" s="8" t="s">
        <v>38</v>
      </c>
      <c r="D96" s="60">
        <v>5.29</v>
      </c>
    </row>
    <row r="97" spans="2:4" x14ac:dyDescent="0.35">
      <c r="B97" s="8" t="s">
        <v>143</v>
      </c>
      <c r="C97" s="8" t="s">
        <v>144</v>
      </c>
      <c r="D97" s="60">
        <f>28.82/585</f>
        <v>4.9264957264957263E-2</v>
      </c>
    </row>
    <row r="98" spans="2:4" x14ac:dyDescent="0.35">
      <c r="B98" s="8" t="s">
        <v>145</v>
      </c>
      <c r="C98" s="8" t="s">
        <v>124</v>
      </c>
      <c r="D98" s="60">
        <v>0.48</v>
      </c>
    </row>
    <row r="99" spans="2:4" x14ac:dyDescent="0.35">
      <c r="B99" s="8" t="s">
        <v>146</v>
      </c>
      <c r="C99" s="8" t="s">
        <v>124</v>
      </c>
      <c r="D99" s="60">
        <v>1.1599999999999999</v>
      </c>
    </row>
    <row r="100" spans="2:4" x14ac:dyDescent="0.35">
      <c r="B100" s="8" t="s">
        <v>147</v>
      </c>
      <c r="C100" s="8" t="s">
        <v>124</v>
      </c>
      <c r="D100" s="60">
        <v>0.86</v>
      </c>
    </row>
    <row r="101" spans="2:4" x14ac:dyDescent="0.35">
      <c r="B101" s="8" t="s">
        <v>148</v>
      </c>
      <c r="C101" s="8" t="s">
        <v>38</v>
      </c>
      <c r="D101" s="60">
        <v>0.26</v>
      </c>
    </row>
    <row r="102" spans="2:4" x14ac:dyDescent="0.35">
      <c r="B102" s="8" t="s">
        <v>149</v>
      </c>
      <c r="C102" s="8" t="s">
        <v>38</v>
      </c>
      <c r="D102" s="60">
        <v>0.52</v>
      </c>
    </row>
    <row r="103" spans="2:4" x14ac:dyDescent="0.35">
      <c r="B103" s="8" t="s">
        <v>150</v>
      </c>
      <c r="C103" s="8" t="s">
        <v>38</v>
      </c>
      <c r="D103" s="60">
        <v>0.8</v>
      </c>
    </row>
    <row r="104" spans="2:4" x14ac:dyDescent="0.35">
      <c r="B104" s="8" t="s">
        <v>151</v>
      </c>
      <c r="C104" s="8" t="s">
        <v>38</v>
      </c>
      <c r="D104" s="60">
        <v>2.15</v>
      </c>
    </row>
    <row r="105" spans="2:4" x14ac:dyDescent="0.35">
      <c r="B105" s="8" t="s">
        <v>152</v>
      </c>
      <c r="C105" s="8" t="s">
        <v>38</v>
      </c>
      <c r="D105" s="60">
        <v>4.96</v>
      </c>
    </row>
    <row r="106" spans="2:4" x14ac:dyDescent="0.35">
      <c r="B106" s="8" t="s">
        <v>153</v>
      </c>
      <c r="C106" s="8" t="s">
        <v>38</v>
      </c>
      <c r="D106" s="60">
        <v>0.12</v>
      </c>
    </row>
    <row r="107" spans="2:4" x14ac:dyDescent="0.35">
      <c r="B107" s="8" t="s">
        <v>154</v>
      </c>
      <c r="C107" s="8" t="s">
        <v>38</v>
      </c>
      <c r="D107" s="60">
        <v>0.6</v>
      </c>
    </row>
    <row r="108" spans="2:4" x14ac:dyDescent="0.35">
      <c r="B108" s="8" t="s">
        <v>173</v>
      </c>
      <c r="C108" s="8" t="s">
        <v>126</v>
      </c>
      <c r="D108" s="60">
        <v>13.27</v>
      </c>
    </row>
    <row r="109" spans="2:4" x14ac:dyDescent="0.35">
      <c r="B109" s="8" t="s">
        <v>174</v>
      </c>
      <c r="C109" s="8" t="s">
        <v>126</v>
      </c>
      <c r="D109" s="60">
        <v>13.82</v>
      </c>
    </row>
    <row r="110" spans="2:4" x14ac:dyDescent="0.35">
      <c r="B110" s="8" t="s">
        <v>175</v>
      </c>
      <c r="C110" s="8" t="s">
        <v>126</v>
      </c>
      <c r="D110" s="60">
        <v>15.19</v>
      </c>
    </row>
    <row r="111" spans="2:4" x14ac:dyDescent="0.35">
      <c r="B111" s="8" t="s">
        <v>176</v>
      </c>
      <c r="C111" s="8" t="s">
        <v>126</v>
      </c>
      <c r="D111" s="60">
        <v>30.46</v>
      </c>
    </row>
    <row r="112" spans="2:4" x14ac:dyDescent="0.35">
      <c r="B112" s="8" t="s">
        <v>155</v>
      </c>
      <c r="C112" s="8" t="s">
        <v>38</v>
      </c>
      <c r="D112" s="60">
        <v>11.89</v>
      </c>
    </row>
    <row r="113" spans="2:4" x14ac:dyDescent="0.35">
      <c r="B113" s="8" t="s">
        <v>156</v>
      </c>
      <c r="C113" s="8" t="s">
        <v>38</v>
      </c>
      <c r="D113" s="60">
        <v>15.08</v>
      </c>
    </row>
    <row r="114" spans="2:4" x14ac:dyDescent="0.35">
      <c r="B114" s="8" t="s">
        <v>157</v>
      </c>
      <c r="C114" s="8" t="s">
        <v>124</v>
      </c>
      <c r="D114" s="60">
        <v>0.96</v>
      </c>
    </row>
    <row r="115" spans="2:4" x14ac:dyDescent="0.35">
      <c r="B115" s="8" t="s">
        <v>177</v>
      </c>
      <c r="C115" s="8" t="s">
        <v>126</v>
      </c>
      <c r="D115" s="60">
        <v>11.37</v>
      </c>
    </row>
    <row r="116" spans="2:4" x14ac:dyDescent="0.35">
      <c r="B116" s="8" t="s">
        <v>178</v>
      </c>
      <c r="C116" s="8" t="s">
        <v>126</v>
      </c>
      <c r="D116" s="60">
        <v>11.91</v>
      </c>
    </row>
    <row r="117" spans="2:4" x14ac:dyDescent="0.35">
      <c r="B117" s="8" t="s">
        <v>179</v>
      </c>
      <c r="C117" s="8" t="s">
        <v>126</v>
      </c>
      <c r="D117" s="60">
        <v>13.5</v>
      </c>
    </row>
    <row r="118" spans="2:4" x14ac:dyDescent="0.35">
      <c r="B118" s="8" t="s">
        <v>180</v>
      </c>
      <c r="C118" s="8" t="s">
        <v>126</v>
      </c>
      <c r="D118" s="60">
        <v>28.22</v>
      </c>
    </row>
    <row r="119" spans="2:4" x14ac:dyDescent="0.35">
      <c r="B119" s="8" t="s">
        <v>181</v>
      </c>
      <c r="C119" s="8" t="s">
        <v>124</v>
      </c>
      <c r="D119" s="60">
        <v>11.11</v>
      </c>
    </row>
    <row r="120" spans="2:4" x14ac:dyDescent="0.35">
      <c r="B120" s="8" t="s">
        <v>182</v>
      </c>
      <c r="C120" s="8" t="s">
        <v>183</v>
      </c>
      <c r="D120" s="60">
        <v>213.01</v>
      </c>
    </row>
    <row r="121" spans="2:4" x14ac:dyDescent="0.35">
      <c r="B121" s="8" t="s">
        <v>184</v>
      </c>
      <c r="C121" s="8" t="s">
        <v>183</v>
      </c>
      <c r="D121" s="60">
        <v>155.36000000000001</v>
      </c>
    </row>
    <row r="122" spans="2:4" x14ac:dyDescent="0.35">
      <c r="B122" s="8" t="s">
        <v>185</v>
      </c>
      <c r="C122" s="8" t="s">
        <v>183</v>
      </c>
      <c r="D122" s="60">
        <v>155.36000000000001</v>
      </c>
    </row>
    <row r="123" spans="2:4" x14ac:dyDescent="0.35">
      <c r="B123" s="8"/>
      <c r="C123" s="8"/>
      <c r="D123" s="60"/>
    </row>
    <row r="124" spans="2:4" x14ac:dyDescent="0.35">
      <c r="B124" s="8"/>
      <c r="C124" s="8"/>
      <c r="D124" s="60"/>
    </row>
    <row r="125" spans="2:4" x14ac:dyDescent="0.35">
      <c r="B125" s="8"/>
      <c r="C125" s="8"/>
      <c r="D125" s="60"/>
    </row>
    <row r="126" spans="2:4" x14ac:dyDescent="0.35">
      <c r="B126" s="8"/>
      <c r="C126" s="8"/>
      <c r="D126" s="60"/>
    </row>
    <row r="127" spans="2:4" x14ac:dyDescent="0.35">
      <c r="B127" s="8"/>
      <c r="C127" s="8"/>
      <c r="D127" s="60"/>
    </row>
    <row r="128" spans="2:4" x14ac:dyDescent="0.35">
      <c r="B128" s="8"/>
      <c r="C128" s="8"/>
      <c r="D128" s="60"/>
    </row>
    <row r="129" spans="2:4" x14ac:dyDescent="0.35">
      <c r="B129" s="8"/>
      <c r="C129" s="8"/>
      <c r="D129" s="60"/>
    </row>
    <row r="130" spans="2:4" x14ac:dyDescent="0.35">
      <c r="B130" s="8"/>
      <c r="C130" s="8"/>
      <c r="D130" s="60"/>
    </row>
    <row r="131" spans="2:4" x14ac:dyDescent="0.35">
      <c r="B131" s="8"/>
      <c r="C131" s="8"/>
      <c r="D131" s="60"/>
    </row>
  </sheetData>
  <mergeCells count="2">
    <mergeCell ref="B2:D2"/>
    <mergeCell ref="G5:G11"/>
  </mergeCells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6D91428F5F044AD73EDD8F491BF12" ma:contentTypeVersion="16" ma:contentTypeDescription="Creare un nuovo documento." ma:contentTypeScope="" ma:versionID="6a81dd9f20e4251931d22762a29310f5">
  <xsd:schema xmlns:xsd="http://www.w3.org/2001/XMLSchema" xmlns:xs="http://www.w3.org/2001/XMLSchema" xmlns:p="http://schemas.microsoft.com/office/2006/metadata/properties" xmlns:ns2="d34e7d8f-b05b-4777-90c2-4bba9969f0f8" xmlns:ns3="dd1ee29b-bee6-4e21-9598-0d1da2bef7bf" targetNamespace="http://schemas.microsoft.com/office/2006/metadata/properties" ma:root="true" ma:fieldsID="d4f6c1fd57b81a4416b1c543103ae7f4" ns2:_="" ns3:_="">
    <xsd:import namespace="d34e7d8f-b05b-4777-90c2-4bba9969f0f8"/>
    <xsd:import namespace="dd1ee29b-bee6-4e21-9598-0d1da2bef7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4e7d8f-b05b-4777-90c2-4bba9969f0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38516ce8-6fae-4f11-86f6-4275fe74b1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ee29b-bee6-4e21-9598-0d1da2bef7b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1603d58-faa0-43fe-b0fb-9c204dc53761}" ma:internalName="TaxCatchAll" ma:showField="CatchAllData" ma:web="dd1ee29b-bee6-4e21-9598-0d1da2bef7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2D303F-23E0-44DB-9E92-7275283CFE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4e7d8f-b05b-4777-90c2-4bba9969f0f8"/>
    <ds:schemaRef ds:uri="dd1ee29b-bee6-4e21-9598-0d1da2bef7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C6465E-05A8-432D-B444-569975CD5F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5</vt:i4>
      </vt:variant>
    </vt:vector>
  </HeadingPairs>
  <TitlesOfParts>
    <vt:vector size="9" baseType="lpstr">
      <vt:lpstr>Analisi</vt:lpstr>
      <vt:lpstr>Costruzione_voce_prezzo</vt:lpstr>
      <vt:lpstr>Caratteristiche_sistemi</vt:lpstr>
      <vt:lpstr>Unità misura e prezzi</vt:lpstr>
      <vt:lpstr>CAR</vt:lpstr>
      <vt:lpstr>GEO</vt:lpstr>
      <vt:lpstr>MAT</vt:lpstr>
      <vt:lpstr>PRZ</vt:lpstr>
      <vt:lpstr>SUP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KERAKOLL SPA</dc:creator>
  <cp:lastModifiedBy>Marco Pavesi</cp:lastModifiedBy>
  <cp:lastPrinted>2014-12-15T08:25:22Z</cp:lastPrinted>
  <dcterms:created xsi:type="dcterms:W3CDTF">2001-10-24T09:17:16Z</dcterms:created>
  <dcterms:modified xsi:type="dcterms:W3CDTF">2026-05-18T15:14:36Z</dcterms:modified>
</cp:coreProperties>
</file>